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0" yWindow="0" windowWidth="20496" windowHeight="7752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8" i="19"/>
  <c r="C14" i="7"/>
  <c r="D26" i="7"/>
  <c r="C26" i="7"/>
  <c r="XFD27" i="19"/>
  <c r="XFD26" i="19"/>
  <c r="D25" i="19"/>
  <c r="XFD25" i="19" s="1"/>
  <c r="F17" i="12" l="1"/>
  <c r="J18" i="12"/>
  <c r="J17" i="12"/>
  <c r="D31" i="19" l="1"/>
  <c r="D34" i="19"/>
  <c r="I11" i="21"/>
  <c r="O10" i="21"/>
  <c r="O9" i="2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9" i="18" s="1"/>
  <c r="F54" i="18"/>
  <c r="D6" i="10"/>
  <c r="B55" i="9"/>
  <c r="B54" i="9"/>
  <c r="G54" i="18" l="1"/>
  <c r="C70" i="7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N45" i="19"/>
  <c r="C62" i="18" l="1"/>
  <c r="D70" i="7"/>
  <c r="D72" i="7" s="1"/>
  <c r="C29" i="15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E18" i="12"/>
  <c r="F18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 l="1"/>
  <c r="D27" i="9"/>
  <c r="C37" i="7"/>
  <c r="D37" i="7" s="1"/>
  <c r="E65" i="10"/>
  <c r="D27" i="10" l="1"/>
  <c r="E70" i="19"/>
  <c r="F70" i="19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<sst xmlns="http://schemas.openxmlformats.org/spreadsheetml/2006/main" count="684" uniqueCount="295">
  <si>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</si>
  <si>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</si>
  <si>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</si>
  <si>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</si>
  <si>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</si>
  <si>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</si>
  <si>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</si>
  <si>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</si>
  <si>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</si>
  <si>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</si>
  <si>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</si>
  <si>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</si>
  <si>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</si>
  <si>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</si>
  <si>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</si>
  <si>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</si>
  <si>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</si>
  <si>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</si>
  <si>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</si>
  <si>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</si>
  <si>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</si>
  <si>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</si>
  <si>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</si>
  <si>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</si>
  <si>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</si>
  <si>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</si>
  <si>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</si>
  <si>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</si>
  <si>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</si>
  <si>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</si>
  <si>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</si>
  <si>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</si>
  <si>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</si>
  <si>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</si>
  <si>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</si>
  <si>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</si>
  <si>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</si>
  <si>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</si>
  <si>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</si>
  <si>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</si>
  <si>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</si>
  <si>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</si>
  <si>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</si>
  <si>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</si>
  <si>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</si>
  <si>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</si>
  <si>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</si>
  <si>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</si>
  <si>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</si>
  <si>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</si>
  <si>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</si>
  <si>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</si>
  <si>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</si>
  <si>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</si>
  <si>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</si>
  <si>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</si>
  <si>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</si>
  <si>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</si>
  <si>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</si>
  <si>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</si>
  <si>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</si>
  <si>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</si>
  <si>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</si>
  <si>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</si>
  <si>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</si>
  <si>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</si>
  <si>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</si>
  <si>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</si>
  <si>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</si>
  <si>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</si>
  <si>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</si>
  <si>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</si>
  <si>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</si>
  <si>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</si>
  <si>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</si>
  <si>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</si>
  <si>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</si>
  <si>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</si>
  <si>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</si>
  <si>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</si>
  <si>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</si>
  <si>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</si>
  <si>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</si>
  <si>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</si>
  <si>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</si>
  <si>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</si>
  <si>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</si>
  <si>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</si>
  <si>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</si>
  <si>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</si>
  <si>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</si>
  <si>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</si>
  <si>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</si>
  <si>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</si>
  <si>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</si>
  <si>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</si>
  <si>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</si>
  <si>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</si>
  <si>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</si>
  <si>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</si>
  <si>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</si>
  <si>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</si>
  <si>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</si>
  <si>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</si>
  <si>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</si>
  <si>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</si>
  <si>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</si>
  <si>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</si>
  <si>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</si>
  <si>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</si>
  <si>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</si>
  <si>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</si>
  <si>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</si>
  <si>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</si>
  <si>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</si>
  <si>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</si>
  <si>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</si>
  <si>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</si>
  <si>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</si>
  <si>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</si>
  <si>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</si>
  <si>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</si>
  <si>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</si>
  <si>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</si>
  <si>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</si>
  <si>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</si>
  <si>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</si>
  <si>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</si>
  <si>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</si>
  <si>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</si>
  <si>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</si>
  <si>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</si>
  <si>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</si>
  <si>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</si>
  <si>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</si>
  <si>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</si>
  <si>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</si>
  <si>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</si>
  <si>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</si>
  <si>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</si>
  <si>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</si>
  <si>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</si>
  <si>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</si>
  <si>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</si>
  <si>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</si>
  <si>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</si>
  <si>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</si>
  <si>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</si>
  <si>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</si>
  <si>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</si>
  <si>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</si>
  <si>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</si>
  <si>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</si>
  <si>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</si>
  <si>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</si>
  <si>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</si>
  <si>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</si>
  <si>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</si>
  <si>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</si>
  <si>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</si>
  <si>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</si>
  <si>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</si>
  <si>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</si>
  <si>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</si>
  <si>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</si>
  <si>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</si>
  <si>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</si>
  <si>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</si>
  <si>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</si>
  <si>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</si>
  <si>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</si>
  <si>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</si>
  <si>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</si>
  <si>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</si>
  <si>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</si>
  <si>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</si>
  <si>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</si>
  <si>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</si>
  <si>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</si>
  <si>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</si>
  <si>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</si>
  <si>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</si>
  <si>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</si>
  <si>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</si>
  <si>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</si>
  <si>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</si>
  <si>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</si>
  <si>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</si>
  <si>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</si>
  <si>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</si>
  <si>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</si>
  <si>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</si>
  <si>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</si>
  <si>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</si>
  <si>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</si>
  <si>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</si>
  <si>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</si>
  <si>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</si>
  <si>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</si>
  <si>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</si>
  <si>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</si>
  <si>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</si>
  <si>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</si>
  <si>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</si>
  <si>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</si>
  <si>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</si>
  <si>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</si>
  <si>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</si>
  <si>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</si>
  <si>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</si>
  <si>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</si>
  <si>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</si>
  <si>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</si>
  <si>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</si>
  <si>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</si>
  <si>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</si>
  <si>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</si>
  <si>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</si>
  <si>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</si>
  <si>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</si>
  <si>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</si>
  <si>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</si>
  <si>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</si>
  <si>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</si>
  <si>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</si>
  <si>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</si>
  <si>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</si>
  <si>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</si>
  <si>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</si>
  <si>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</si>
  <si>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</si>
  <si>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</si>
  <si>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</si>
  <si>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</si>
  <si>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</si>
  <si>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</si>
  <si>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</si>
  <si>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</si>
  <si>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</si>
  <si>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</si>
  <si>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</si>
  <si>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</si>
  <si>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</si>
  <si>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</si>
  <si>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</si>
  <si>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</si>
  <si>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</si>
  <si>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</si>
  <si>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</si>
  <si>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</si>
  <si>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</si>
  <si>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</si>
  <si>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</si>
  <si>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</si>
  <si>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</si>
  <si>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</si>
  <si>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</si>
  <si>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</si>
  <si>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</si>
  <si>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</si>
  <si>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</si>
  <si>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</si>
  <si>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</si>
  <si>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</si>
  <si>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</si>
  <si>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</si>
  <si>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</si>
  <si>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</si>
  <si>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</si>
  <si>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</si>
  <si>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</si>
  <si>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</si>
  <si>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</si>
  <si>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</si>
  <si>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</si>
  <si>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 111 մսուր-մանկապարտեզ» ՀՈԱԿ-ի </t>
  </si>
  <si>
    <t>ժ. պ.   Ն. Բանգոյան</t>
  </si>
  <si>
    <t>Վ. Դալլաքյան</t>
  </si>
  <si>
    <t>Տարատարիք</t>
  </si>
  <si>
    <t>դրոշմանիշային վճարի գծով</t>
  </si>
  <si>
    <t>2018թ.</t>
  </si>
  <si>
    <t>2020թ.</t>
  </si>
  <si>
    <t>Երեխաթվի ավելացում</t>
  </si>
  <si>
    <t>Սակագնի ավելացում</t>
  </si>
  <si>
    <t>2-րդ ինտերնետի /ֆլեշկա/ միացում</t>
  </si>
  <si>
    <t>12,0հազ. դր. թանկացել. է</t>
  </si>
  <si>
    <t>նախորդից դուրս է մնացել</t>
  </si>
  <si>
    <t>Սննդի պայմանագրերի հետ կապված</t>
  </si>
  <si>
    <t>ինչու այսքան շատ է</t>
  </si>
  <si>
    <t>Դուրս գրվող գույքի գնահատման գծով</t>
  </si>
  <si>
    <t xml:space="preserve">Հավելված 211  </t>
  </si>
  <si>
    <t xml:space="preserve">Հավելված 212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</si>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</sst>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2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4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view="pageBreakPreview" zoomScaleSheetLayoutView="100" workbookViewId="0">
      <selection activeCell="K12" sqref="K1:W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9.55468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3" width="0" style="7" hidden="1" customWidth="1"/>
    <col min="24" max="16384" width="9.109375" style="7"/>
  </cols>
  <sheetData>
    <row r="1" spans="1:13" ht="21" customHeight="1">
      <c r="C1" s="47"/>
      <c r="D1" s="47" t="s">
        <v>290</v>
      </c>
      <c r="E1" s="47"/>
    </row>
    <row r="2" spans="1:13" ht="20.25" customHeight="1">
      <c r="C2" s="47"/>
      <c r="D2" s="47" t="s">
        <v>29</v>
      </c>
      <c r="E2" s="47"/>
    </row>
    <row r="3" spans="1:13" ht="21.75" customHeight="1">
      <c r="C3" s="47"/>
      <c r="D3" s="47" t="s">
        <v>30</v>
      </c>
      <c r="E3" s="47"/>
    </row>
    <row r="4" spans="1:13" ht="24.75" customHeight="1">
      <c r="C4" s="223"/>
      <c r="D4" s="223" t="s">
        <v>250</v>
      </c>
      <c r="E4" s="47"/>
    </row>
    <row r="5" spans="1:13" ht="24" customHeight="1">
      <c r="C5" s="223"/>
      <c r="D5" s="223" t="s">
        <v>201</v>
      </c>
      <c r="E5" s="47"/>
    </row>
    <row r="6" spans="1:13" ht="14.25" customHeight="1">
      <c r="C6" s="48"/>
      <c r="D6" s="46"/>
      <c r="E6" s="49"/>
    </row>
    <row r="7" spans="1:13" ht="18.75" customHeight="1">
      <c r="A7" s="540" t="s">
        <v>44</v>
      </c>
      <c r="B7" s="540"/>
      <c r="C7" s="540"/>
      <c r="D7" s="540"/>
      <c r="E7" s="50"/>
    </row>
    <row r="8" spans="1:13" ht="27.75" customHeight="1">
      <c r="A8" s="541" t="s">
        <v>275</v>
      </c>
      <c r="B8" s="541"/>
      <c r="C8" s="541"/>
      <c r="D8" s="541"/>
    </row>
    <row r="9" spans="1:13" ht="18.75" customHeight="1">
      <c r="A9" s="542" t="s">
        <v>249</v>
      </c>
      <c r="B9" s="542"/>
      <c r="C9" s="542"/>
      <c r="D9" s="542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55</v>
      </c>
      <c r="E10" s="55"/>
    </row>
    <row r="11" spans="1:13" ht="26.25" customHeight="1">
      <c r="A11" s="56" t="s">
        <v>7</v>
      </c>
      <c r="B11" s="57" t="s">
        <v>149</v>
      </c>
      <c r="C11" s="58"/>
      <c r="D11" s="394"/>
      <c r="E11" s="55"/>
    </row>
    <row r="12" spans="1:13">
      <c r="A12" s="189">
        <v>1</v>
      </c>
      <c r="B12" s="190" t="s">
        <v>121</v>
      </c>
      <c r="C12" s="61"/>
      <c r="D12" s="395">
        <v>53792</v>
      </c>
      <c r="E12" s="55"/>
      <c r="F12" s="530">
        <v>52792</v>
      </c>
    </row>
    <row r="13" spans="1:13" s="3" customFormat="1" ht="16.5" customHeight="1">
      <c r="A13" s="189">
        <v>2</v>
      </c>
      <c r="B13" s="190" t="s">
        <v>8</v>
      </c>
      <c r="C13" s="63"/>
      <c r="D13" s="395">
        <f>+'Snund ev finans. pastaci'!D11</f>
        <v>360.8</v>
      </c>
      <c r="E13" s="396" t="s">
        <v>226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56</v>
      </c>
      <c r="C14" s="61"/>
      <c r="D14" s="395"/>
      <c r="E14" s="398" t="s">
        <v>226</v>
      </c>
    </row>
    <row r="15" spans="1:13" ht="15.75" customHeight="1">
      <c r="A15" s="189">
        <v>3</v>
      </c>
      <c r="B15" s="190" t="s">
        <v>66</v>
      </c>
      <c r="C15" s="61"/>
      <c r="D15" s="395">
        <f>+Komunal!M28</f>
        <v>3.1</v>
      </c>
      <c r="E15" s="55"/>
    </row>
    <row r="16" spans="1:13" ht="0.75" hidden="1" customHeight="1">
      <c r="A16" s="189">
        <v>5</v>
      </c>
      <c r="B16" s="190" t="s">
        <v>122</v>
      </c>
      <c r="C16" s="61"/>
      <c r="D16" s="395"/>
      <c r="E16" s="55"/>
    </row>
    <row r="17" spans="1:23 16384:16384" hidden="1">
      <c r="A17" s="533">
        <v>4</v>
      </c>
      <c r="B17" s="190" t="s">
        <v>9</v>
      </c>
      <c r="C17" s="61"/>
      <c r="D17" s="532"/>
      <c r="E17" s="55"/>
    </row>
    <row r="18" spans="1:23 16384:16384" hidden="1">
      <c r="A18" s="189">
        <v>7</v>
      </c>
      <c r="B18" s="191" t="s">
        <v>75</v>
      </c>
      <c r="C18" s="61"/>
      <c r="D18" s="294"/>
      <c r="E18" s="55"/>
    </row>
    <row r="19" spans="1:23 16384:16384">
      <c r="A19" s="189">
        <v>4</v>
      </c>
      <c r="B19" s="190" t="s">
        <v>129</v>
      </c>
      <c r="C19" s="61"/>
      <c r="D19" s="296">
        <f>SUM(D20:D21)</f>
        <v>3772</v>
      </c>
      <c r="E19" s="55"/>
    </row>
    <row r="20" spans="1:23 16384:16384" s="3" customFormat="1" ht="15.6">
      <c r="A20" s="195">
        <v>4.0999999999999996</v>
      </c>
      <c r="B20" s="40" t="s">
        <v>76</v>
      </c>
      <c r="C20" s="63"/>
      <c r="D20" s="308">
        <f>+D67</f>
        <v>3772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.5" hidden="1" customHeight="1">
      <c r="A21" s="195" t="s">
        <v>207</v>
      </c>
      <c r="B21" s="40" t="s">
        <v>77</v>
      </c>
      <c r="C21" s="63"/>
      <c r="D21" s="295"/>
      <c r="E21" s="74" t="s">
        <v>231</v>
      </c>
      <c r="F21" s="2"/>
      <c r="G21" s="2"/>
      <c r="H21" s="412"/>
      <c r="I21" s="2"/>
      <c r="J21" s="2"/>
      <c r="K21" s="2"/>
      <c r="L21" s="2"/>
      <c r="M21" s="2"/>
    </row>
    <row r="22" spans="1:23 16384:16384" hidden="1">
      <c r="A22" s="189">
        <v>9</v>
      </c>
      <c r="B22" s="192" t="s">
        <v>10</v>
      </c>
      <c r="C22" s="61"/>
      <c r="D22" s="294"/>
      <c r="E22" s="55"/>
    </row>
    <row r="23" spans="1:23 16384:16384" s="3" customFormat="1" hidden="1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t="18" hidden="1">
      <c r="A24" s="189"/>
      <c r="B24" s="194"/>
      <c r="C24" s="63"/>
      <c r="D24" s="294"/>
      <c r="E24" s="497" t="s">
        <v>195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>
      <c r="A25" s="193">
        <v>5</v>
      </c>
      <c r="B25" s="80" t="s">
        <v>292</v>
      </c>
      <c r="C25" s="63"/>
      <c r="D25" s="294">
        <f>SUM(D26:D27)</f>
        <v>46</v>
      </c>
      <c r="E25" s="27"/>
      <c r="F25" s="2"/>
      <c r="G25" s="2"/>
      <c r="H25" s="2"/>
      <c r="I25" s="2"/>
      <c r="J25" s="2"/>
      <c r="K25" s="2"/>
      <c r="L25" s="2"/>
      <c r="M25" s="2"/>
      <c r="XFD25" s="538">
        <f>SUM(A25:XFC25)</f>
        <v>51</v>
      </c>
    </row>
    <row r="26" spans="1:23 16384:16384" s="3" customFormat="1" ht="18" hidden="1" customHeight="1">
      <c r="A26" s="195">
        <v>5.0999999999999996</v>
      </c>
      <c r="B26" s="40" t="s">
        <v>293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5.6">
      <c r="A27" s="195">
        <v>5.0999999999999996</v>
      </c>
      <c r="B27" s="40" t="s">
        <v>294</v>
      </c>
      <c r="C27" s="63"/>
      <c r="D27" s="308">
        <v>46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51.1</v>
      </c>
    </row>
    <row r="28" spans="1:23 16384:16384" ht="18">
      <c r="A28" s="56"/>
      <c r="B28" s="65" t="s">
        <v>31</v>
      </c>
      <c r="C28" s="58"/>
      <c r="D28" s="365">
        <f>SUM(D12:D19,D22:D25)</f>
        <v>57973.9</v>
      </c>
      <c r="E28" s="55"/>
    </row>
    <row r="29" spans="1:23 16384:16384" ht="1.5" hidden="1" customHeight="1">
      <c r="A29" s="60"/>
      <c r="B29" s="56"/>
      <c r="C29" s="61"/>
      <c r="D29" s="296"/>
      <c r="E29" s="55"/>
    </row>
    <row r="30" spans="1:23 16384:16384" ht="20.399999999999999">
      <c r="A30" s="56" t="s">
        <v>11</v>
      </c>
      <c r="B30" s="66" t="s">
        <v>150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>
      <c r="A31" s="189">
        <v>1</v>
      </c>
      <c r="B31" s="80" t="s">
        <v>12</v>
      </c>
      <c r="C31" s="61"/>
      <c r="D31" s="296">
        <f>+Ashkhatavardz!M11</f>
        <v>31418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5">
      <c r="A32" s="196">
        <v>1.1000000000000001</v>
      </c>
      <c r="B32" s="197" t="s">
        <v>123</v>
      </c>
      <c r="C32" s="63"/>
      <c r="D32" s="308">
        <f>+Ashkhatavardz!C8+Ashkhatavardz!J7</f>
        <v>231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4">
        <f>+'Snund ev finans. pastaci'!E11-'Dramakan hosqer'!C86</f>
        <v>10547.2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4">
        <f>+Komunal!F20</f>
        <v>4247.7</v>
      </c>
      <c r="E35" s="41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4">
        <f>+Komunal!J20</f>
        <v>1933.6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4">
        <f>+Komunal!M20</f>
        <v>1280.5999999999999</v>
      </c>
      <c r="E37" s="411">
        <f>+D37-Komunal!M20</f>
        <v>0</v>
      </c>
      <c r="F37" s="6" t="s">
        <v>288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4">
        <v>134.19999999999999</v>
      </c>
      <c r="E38" s="55"/>
    </row>
    <row r="39" spans="1:23">
      <c r="A39" s="189">
        <v>7</v>
      </c>
      <c r="B39" s="190" t="s">
        <v>19</v>
      </c>
      <c r="C39" s="61"/>
      <c r="D39" s="294">
        <v>20</v>
      </c>
      <c r="E39" s="55"/>
    </row>
    <row r="40" spans="1:23">
      <c r="A40" s="189">
        <v>8</v>
      </c>
      <c r="B40" s="190" t="s">
        <v>20</v>
      </c>
      <c r="C40" s="64"/>
      <c r="D40" s="367">
        <f>SUM(D41:D43)</f>
        <v>182.9</v>
      </c>
      <c r="E40" s="55"/>
    </row>
    <row r="41" spans="1:23" s="3" customFormat="1" ht="15">
      <c r="A41" s="195">
        <v>8.1</v>
      </c>
      <c r="B41" s="40" t="s">
        <v>21</v>
      </c>
      <c r="C41" s="63"/>
      <c r="D41" s="295">
        <v>23.4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5">
        <v>57.6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23</v>
      </c>
      <c r="C43" s="63"/>
      <c r="D43" s="295">
        <v>101.9</v>
      </c>
      <c r="E43" s="9"/>
      <c r="F43" s="2"/>
      <c r="G43" s="2"/>
      <c r="H43" s="2"/>
      <c r="I43" s="2"/>
      <c r="J43" s="2"/>
      <c r="K43" s="2"/>
      <c r="L43" s="2"/>
      <c r="M43" s="2"/>
      <c r="P43" s="543" t="s">
        <v>246</v>
      </c>
    </row>
    <row r="44" spans="1:23" ht="18" hidden="1" thickBot="1">
      <c r="A44" s="189">
        <v>9</v>
      </c>
      <c r="B44" s="190" t="s">
        <v>24</v>
      </c>
      <c r="C44" s="61"/>
      <c r="D44" s="294"/>
      <c r="E44" s="55"/>
      <c r="J44" s="111" t="s">
        <v>204</v>
      </c>
      <c r="N44" s="8" t="s">
        <v>247</v>
      </c>
      <c r="O44" s="8"/>
      <c r="P44" s="544"/>
    </row>
    <row r="45" spans="1:23" ht="18.600000000000001" thickBot="1">
      <c r="A45" s="189">
        <v>9</v>
      </c>
      <c r="B45" s="190" t="s">
        <v>32</v>
      </c>
      <c r="C45" s="61"/>
      <c r="D45" s="294">
        <f>R45</f>
        <v>565.70000000000005</v>
      </c>
      <c r="E45" s="55" t="s">
        <v>228</v>
      </c>
      <c r="J45" s="356">
        <v>5</v>
      </c>
      <c r="K45" s="111" t="s">
        <v>202</v>
      </c>
      <c r="L45" s="358">
        <v>147</v>
      </c>
      <c r="M45" s="111" t="s">
        <v>203</v>
      </c>
      <c r="N45" s="357">
        <f>+J45*L45/12*2</f>
        <v>122.5</v>
      </c>
      <c r="O45" s="48" t="s">
        <v>227</v>
      </c>
      <c r="P45" s="410">
        <v>443.2</v>
      </c>
      <c r="Q45" s="7" t="s">
        <v>203</v>
      </c>
      <c r="R45" s="408">
        <f>+N45+P45</f>
        <v>565.70000000000005</v>
      </c>
    </row>
    <row r="46" spans="1:23">
      <c r="A46" s="189">
        <v>10</v>
      </c>
      <c r="B46" s="190" t="s">
        <v>25</v>
      </c>
      <c r="C46" s="61"/>
      <c r="D46" s="294">
        <v>71.400000000000006</v>
      </c>
      <c r="E46" s="55"/>
    </row>
    <row r="47" spans="1:23">
      <c r="A47" s="189">
        <v>11</v>
      </c>
      <c r="B47" s="227" t="s">
        <v>78</v>
      </c>
      <c r="C47" s="61"/>
      <c r="D47" s="294">
        <v>148.9</v>
      </c>
      <c r="E47" s="55"/>
    </row>
    <row r="48" spans="1:23" hidden="1">
      <c r="A48" s="189">
        <v>13</v>
      </c>
      <c r="B48" s="190" t="s">
        <v>51</v>
      </c>
      <c r="C48" s="61"/>
      <c r="D48" s="294"/>
      <c r="E48" s="55"/>
    </row>
    <row r="49" spans="1:6">
      <c r="A49" s="189">
        <v>12</v>
      </c>
      <c r="B49" s="190" t="s">
        <v>124</v>
      </c>
      <c r="C49" s="61"/>
      <c r="D49" s="294">
        <v>51.1</v>
      </c>
      <c r="E49" s="55"/>
    </row>
    <row r="50" spans="1:6">
      <c r="A50" s="189">
        <v>13</v>
      </c>
      <c r="B50" s="190" t="s">
        <v>125</v>
      </c>
      <c r="C50" s="61"/>
      <c r="D50" s="294">
        <v>65</v>
      </c>
      <c r="E50" s="55"/>
      <c r="F50" s="62"/>
    </row>
    <row r="51" spans="1:6" hidden="1">
      <c r="A51" s="189">
        <v>16</v>
      </c>
      <c r="B51" s="190" t="s">
        <v>26</v>
      </c>
      <c r="C51" s="61"/>
      <c r="D51" s="294"/>
      <c r="E51" s="55"/>
      <c r="F51" s="62"/>
    </row>
    <row r="52" spans="1:6">
      <c r="A52" s="189">
        <v>14</v>
      </c>
      <c r="B52" s="190" t="s">
        <v>27</v>
      </c>
      <c r="C52" s="61"/>
      <c r="D52" s="294">
        <v>111.5</v>
      </c>
      <c r="E52" s="55"/>
    </row>
    <row r="53" spans="1:6" hidden="1">
      <c r="A53" s="189">
        <v>18</v>
      </c>
      <c r="B53" s="190" t="s">
        <v>70</v>
      </c>
      <c r="C53" s="61"/>
      <c r="D53" s="294"/>
      <c r="E53" s="55"/>
    </row>
    <row r="54" spans="1:6">
      <c r="A54" s="189">
        <v>15</v>
      </c>
      <c r="B54" s="190" t="s">
        <v>57</v>
      </c>
      <c r="C54" s="61"/>
      <c r="D54" s="294">
        <f>+D15</f>
        <v>3.1</v>
      </c>
      <c r="E54" s="55"/>
    </row>
    <row r="55" spans="1:6">
      <c r="A55" s="189">
        <v>16</v>
      </c>
      <c r="B55" s="190" t="s">
        <v>48</v>
      </c>
      <c r="C55" s="61"/>
      <c r="D55" s="294">
        <v>156</v>
      </c>
      <c r="E55" s="55"/>
    </row>
    <row r="56" spans="1:6">
      <c r="A56" s="189">
        <v>17</v>
      </c>
      <c r="B56" s="190" t="s">
        <v>79</v>
      </c>
      <c r="C56" s="61"/>
      <c r="D56" s="294">
        <v>30</v>
      </c>
      <c r="E56" s="55"/>
    </row>
    <row r="57" spans="1:6">
      <c r="A57" s="189">
        <v>18</v>
      </c>
      <c r="B57" s="190" t="s">
        <v>80</v>
      </c>
      <c r="C57" s="61"/>
      <c r="D57" s="294">
        <v>95</v>
      </c>
      <c r="E57" s="55"/>
    </row>
    <row r="58" spans="1:6" ht="16.5" customHeight="1">
      <c r="A58" s="189">
        <v>19</v>
      </c>
      <c r="B58" s="190" t="s">
        <v>49</v>
      </c>
      <c r="C58" s="61"/>
      <c r="D58" s="294">
        <v>3</v>
      </c>
      <c r="E58" s="55"/>
    </row>
    <row r="59" spans="1:6" hidden="1">
      <c r="A59" s="189">
        <v>24</v>
      </c>
      <c r="B59" s="190" t="s">
        <v>126</v>
      </c>
      <c r="C59" s="61"/>
      <c r="D59" s="294"/>
      <c r="E59" s="55"/>
    </row>
    <row r="60" spans="1:6" hidden="1">
      <c r="A60" s="189">
        <v>25</v>
      </c>
      <c r="B60" s="190" t="s">
        <v>50</v>
      </c>
      <c r="C60" s="61"/>
      <c r="D60" s="294"/>
      <c r="E60" s="55"/>
    </row>
    <row r="61" spans="1:6">
      <c r="A61" s="189">
        <v>20</v>
      </c>
      <c r="B61" s="190" t="s">
        <v>67</v>
      </c>
      <c r="C61" s="61"/>
      <c r="D61" s="294">
        <f>+D27</f>
        <v>46</v>
      </c>
      <c r="E61" s="55"/>
    </row>
    <row r="62" spans="1:6" hidden="1">
      <c r="A62" s="189">
        <v>27</v>
      </c>
      <c r="B62" s="190" t="s">
        <v>81</v>
      </c>
      <c r="C62" s="61"/>
      <c r="D62" s="294"/>
      <c r="E62" s="55"/>
    </row>
    <row r="63" spans="1:6">
      <c r="A63" s="189">
        <v>21</v>
      </c>
      <c r="B63" s="190" t="s">
        <v>289</v>
      </c>
      <c r="C63" s="61"/>
      <c r="D63" s="294">
        <v>60</v>
      </c>
      <c r="E63" s="55"/>
    </row>
    <row r="64" spans="1:6" hidden="1">
      <c r="A64" s="189">
        <v>29</v>
      </c>
      <c r="B64" s="194"/>
      <c r="C64" s="61"/>
      <c r="D64" s="294"/>
      <c r="E64" s="55"/>
    </row>
    <row r="65" spans="1:14" ht="18" hidden="1">
      <c r="A65" s="189">
        <v>30</v>
      </c>
      <c r="B65" s="194"/>
      <c r="C65" s="61"/>
      <c r="D65" s="294"/>
      <c r="E65" s="497" t="s">
        <v>127</v>
      </c>
    </row>
    <row r="66" spans="1:14">
      <c r="A66" s="189">
        <v>22</v>
      </c>
      <c r="B66" s="80" t="s">
        <v>28</v>
      </c>
      <c r="C66" s="61"/>
      <c r="D66" s="294">
        <v>3772</v>
      </c>
      <c r="E66" s="55"/>
    </row>
    <row r="67" spans="1:14" s="3" customFormat="1" ht="15">
      <c r="A67" s="196">
        <v>22.1</v>
      </c>
      <c r="B67" s="73" t="s">
        <v>82</v>
      </c>
      <c r="C67" s="63"/>
      <c r="D67" s="295">
        <v>3772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23</v>
      </c>
      <c r="B68" s="190" t="s">
        <v>83</v>
      </c>
      <c r="C68" s="61"/>
      <c r="D68" s="294">
        <v>32</v>
      </c>
      <c r="E68" s="55"/>
    </row>
    <row r="69" spans="1:14" s="18" customFormat="1" ht="18">
      <c r="A69" s="189">
        <v>24</v>
      </c>
      <c r="B69" s="190" t="s">
        <v>71</v>
      </c>
      <c r="C69" s="61"/>
      <c r="D69" s="294">
        <v>2999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33</v>
      </c>
      <c r="C70" s="58"/>
      <c r="D70" s="365">
        <f>SUM(D31,D34:D40,D44:D66,D68:D69)</f>
        <v>57973.899999999987</v>
      </c>
      <c r="E70" s="362">
        <f>+D28-D70</f>
        <v>0</v>
      </c>
      <c r="F70" s="531">
        <f>+D28-D70</f>
        <v>0</v>
      </c>
    </row>
    <row r="71" spans="1:14" ht="22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8" t="s">
        <v>276</v>
      </c>
      <c r="D72" s="220"/>
      <c r="E72" s="55"/>
    </row>
    <row r="73" spans="1:14" ht="12.75" hidden="1" customHeight="1">
      <c r="B73" s="70"/>
      <c r="C73" s="291" t="s">
        <v>98</v>
      </c>
      <c r="D73" s="221"/>
      <c r="E73" s="55"/>
    </row>
    <row r="74" spans="1:14" ht="27" hidden="1" customHeight="1">
      <c r="B74" s="10" t="s">
        <v>6</v>
      </c>
      <c r="C74" s="368" t="s">
        <v>277</v>
      </c>
      <c r="D74" s="220"/>
      <c r="E74" s="55"/>
    </row>
    <row r="75" spans="1:14" ht="13.5" hidden="1" customHeight="1">
      <c r="B75" s="71"/>
      <c r="C75" s="291" t="s">
        <v>98</v>
      </c>
      <c r="D75" s="221"/>
      <c r="E75" s="55"/>
    </row>
    <row r="76" spans="1:14" hidden="1">
      <c r="B76" s="8" t="s">
        <v>210</v>
      </c>
      <c r="C76" s="71"/>
      <c r="D76" s="60"/>
      <c r="E76" s="55"/>
    </row>
    <row r="77" spans="1:14" s="71" customFormat="1" ht="40.5" customHeight="1">
      <c r="B77" s="498" t="s">
        <v>251</v>
      </c>
      <c r="D77" s="397" t="s">
        <v>274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D55" sqref="D1:H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9.109375" style="102"/>
    <col min="12" max="16384" width="9.109375" style="103"/>
  </cols>
  <sheetData>
    <row r="1" spans="1:11" s="94" customFormat="1" ht="18.75" customHeight="1">
      <c r="A1" s="92"/>
      <c r="B1" s="93"/>
      <c r="C1" s="415" t="s">
        <v>291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250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201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7" t="s">
        <v>44</v>
      </c>
      <c r="B7" s="547"/>
      <c r="C7" s="547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41" t="str">
        <f>+'Ekamut-caxs'!A8:D8</f>
        <v xml:space="preserve">«Երևանի հ․ 111 մսուր-մանկապարտեզ» ՀՈԱԿ-ի </v>
      </c>
      <c r="B8" s="541"/>
      <c r="C8" s="541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>
      <c r="A9" s="542" t="s">
        <v>252</v>
      </c>
      <c r="B9" s="542"/>
      <c r="C9" s="542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239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35</v>
      </c>
      <c r="C13" s="337">
        <f>+'Dramakani hamematakan'!D6</f>
        <v>565.85</v>
      </c>
      <c r="D13" s="545" t="s">
        <v>238</v>
      </c>
      <c r="E13" s="546"/>
      <c r="F13" s="360"/>
      <c r="G13" s="360"/>
      <c r="H13" s="359">
        <v>0</v>
      </c>
      <c r="I13" s="96"/>
      <c r="J13" s="96"/>
      <c r="K13" s="96"/>
    </row>
    <row r="14" spans="1:11" s="94" customFormat="1" ht="29.25" customHeight="1">
      <c r="A14" s="13" t="s">
        <v>11</v>
      </c>
      <c r="B14" s="14" t="s">
        <v>86</v>
      </c>
      <c r="C14" s="337">
        <f>SUM(C15:C26)</f>
        <v>54201.9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6" t="s">
        <v>121</v>
      </c>
      <c r="C15" s="328">
        <f>+'Ekamut-caxs'!$D12</f>
        <v>53792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5.75" customHeight="1">
      <c r="A16" s="79">
        <v>2</v>
      </c>
      <c r="B16" s="329" t="s">
        <v>8</v>
      </c>
      <c r="C16" s="328">
        <f>+'Ekamut-caxs'!$D13</f>
        <v>360.8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>
      <c r="A18" s="79">
        <v>3</v>
      </c>
      <c r="B18" s="331" t="s">
        <v>66</v>
      </c>
      <c r="C18" s="327">
        <f>+'Ekamut-caxs'!D15</f>
        <v>3.1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0.75" hidden="1" customHeight="1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4</v>
      </c>
      <c r="B20" s="326" t="s">
        <v>9</v>
      </c>
      <c r="C20" s="53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6" t="s">
        <v>10</v>
      </c>
      <c r="C23" s="328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2"/>
      <c r="C25" s="327"/>
      <c r="D25" s="494" t="s">
        <v>195</v>
      </c>
      <c r="E25" s="124"/>
      <c r="F25" s="124"/>
      <c r="G25" s="124"/>
      <c r="H25" s="49"/>
    </row>
    <row r="26" spans="1:11" s="94" customFormat="1" ht="18" customHeight="1">
      <c r="A26" s="79">
        <v>4</v>
      </c>
      <c r="B26" s="329" t="s">
        <v>292</v>
      </c>
      <c r="C26" s="328">
        <f>+C28</f>
        <v>46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8" hidden="1" customHeight="1">
      <c r="A27" s="539">
        <v>4.0999999999999996</v>
      </c>
      <c r="B27" s="33" t="s">
        <v>293</v>
      </c>
      <c r="C27" s="341"/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8" customHeight="1">
      <c r="A28" s="539">
        <v>4.0999999999999996</v>
      </c>
      <c r="B28" s="33" t="s">
        <v>294</v>
      </c>
      <c r="C28" s="341">
        <v>46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37</v>
      </c>
      <c r="B29" s="14" t="s">
        <v>87</v>
      </c>
      <c r="C29" s="337">
        <f>C30+C72+C84</f>
        <v>51402.739999999983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59</v>
      </c>
      <c r="B30" s="14" t="s">
        <v>62</v>
      </c>
      <c r="C30" s="337">
        <f>SUM(C31,C34:C40,C44:C66,C70:C71)</f>
        <v>51272.789999999986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3" t="s">
        <v>12</v>
      </c>
      <c r="C31" s="328">
        <f>+'Ekamut-caxs'!D31</f>
        <v>31418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123</v>
      </c>
      <c r="C32" s="341">
        <f>+'Ekamut-caxs'!D32</f>
        <v>231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9" t="s">
        <v>16</v>
      </c>
      <c r="C34" s="327">
        <f>+'Ekamut-caxs'!D34</f>
        <v>10547.2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9" t="s">
        <v>15</v>
      </c>
      <c r="C35" s="328">
        <f>+'Ekamut-caxs'!D35</f>
        <v>4247.7</v>
      </c>
      <c r="D35" s="413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9" t="s">
        <v>14</v>
      </c>
      <c r="C36" s="328">
        <f>+'Ekamut-caxs'!D36</f>
        <v>1933.6</v>
      </c>
      <c r="D36" s="413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9" t="s">
        <v>17</v>
      </c>
      <c r="C37" s="328">
        <f>+'Ekamut-caxs'!D37</f>
        <v>1280.5999999999999</v>
      </c>
      <c r="D37" s="413">
        <f>+C37-Komunal!M27</f>
        <v>3.0999999999999091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9" t="s">
        <v>18</v>
      </c>
      <c r="C38" s="328">
        <f>+'Ekamut-caxs'!D38</f>
        <v>134.19999999999999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9" t="s">
        <v>19</v>
      </c>
      <c r="C39" s="328">
        <f>+'Ekamut-caxs'!D39</f>
        <v>20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9" t="s">
        <v>20</v>
      </c>
      <c r="C40" s="328">
        <f>SUM(C41:C43)</f>
        <v>182.9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8">
        <f>+'Ekamut-caxs'!D41</f>
        <v>23.4</v>
      </c>
    </row>
    <row r="42" spans="1:11" ht="18" customHeight="1">
      <c r="A42" s="28">
        <v>8.1999999999999993</v>
      </c>
      <c r="B42" s="33" t="s">
        <v>22</v>
      </c>
      <c r="C42" s="328">
        <f>+'Ekamut-caxs'!D42</f>
        <v>57.6</v>
      </c>
    </row>
    <row r="43" spans="1:11" ht="16.5" customHeight="1">
      <c r="A43" s="28">
        <v>8.3000000000000007</v>
      </c>
      <c r="B43" s="33" t="s">
        <v>23</v>
      </c>
      <c r="C43" s="328">
        <f>+'Ekamut-caxs'!D43</f>
        <v>101.9</v>
      </c>
    </row>
    <row r="44" spans="1:11" s="119" customFormat="1" ht="18" hidden="1" customHeight="1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9" t="s">
        <v>32</v>
      </c>
      <c r="C45" s="327">
        <f>+'Ekamut-caxs'!D45</f>
        <v>565.70000000000005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9" t="s">
        <v>25</v>
      </c>
      <c r="C46" s="327">
        <f>+'Ekamut-caxs'!D46</f>
        <v>71.400000000000006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4" t="s">
        <v>78</v>
      </c>
      <c r="C47" s="327">
        <f>+'Ekamut-caxs'!D47</f>
        <v>148.9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9" t="s">
        <v>51</v>
      </c>
      <c r="C48" s="328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12</v>
      </c>
      <c r="B49" s="329" t="s">
        <v>124</v>
      </c>
      <c r="C49" s="328">
        <f>+'Ekamut-caxs'!D49</f>
        <v>51.1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7.25" customHeight="1">
      <c r="A50" s="79">
        <v>13</v>
      </c>
      <c r="B50" s="329" t="s">
        <v>125</v>
      </c>
      <c r="C50" s="328">
        <f>+'Ekamut-caxs'!D50</f>
        <v>65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hidden="1" customHeight="1">
      <c r="A51" s="79">
        <v>16</v>
      </c>
      <c r="B51" s="329" t="s">
        <v>26</v>
      </c>
      <c r="C51" s="328">
        <f>+'Ekamut-caxs'!D51</f>
        <v>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14</v>
      </c>
      <c r="B52" s="329" t="s">
        <v>27</v>
      </c>
      <c r="C52" s="328">
        <f>+'Ekamut-caxs'!D52</f>
        <v>111.5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customHeight="1">
      <c r="A54" s="79">
        <v>15</v>
      </c>
      <c r="B54" s="329" t="s">
        <v>57</v>
      </c>
      <c r="C54" s="328">
        <f>+'Ekamut-caxs'!D54</f>
        <v>3.1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16</v>
      </c>
      <c r="B55" s="329" t="s">
        <v>48</v>
      </c>
      <c r="C55" s="328">
        <f>+'Ekamut-caxs'!D55</f>
        <v>156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17</v>
      </c>
      <c r="B56" s="329" t="s">
        <v>79</v>
      </c>
      <c r="C56" s="328">
        <f>+'Ekamut-caxs'!D56</f>
        <v>30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18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19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20</v>
      </c>
      <c r="B61" s="329" t="s">
        <v>67</v>
      </c>
      <c r="C61" s="328">
        <f>+'Ekamut-caxs'!D61</f>
        <v>46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6.5" customHeight="1">
      <c r="A63" s="79">
        <v>21</v>
      </c>
      <c r="B63" s="329" t="s">
        <v>289</v>
      </c>
      <c r="C63" s="328">
        <f>+'Ekamut-caxs'!D63</f>
        <v>60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0.75" hidden="1" customHeight="1">
      <c r="A64" s="79">
        <v>29</v>
      </c>
      <c r="B64" s="349"/>
      <c r="C64" s="327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9"/>
      <c r="C65" s="327">
        <f>+'Ekamut-caxs'!D65</f>
        <v>0</v>
      </c>
      <c r="D65" s="494" t="s">
        <v>127</v>
      </c>
      <c r="E65" s="86"/>
      <c r="F65" s="86"/>
      <c r="G65" s="86"/>
      <c r="H65" s="72"/>
    </row>
    <row r="66" spans="1:11" s="119" customFormat="1" ht="21.75" customHeight="1">
      <c r="A66" s="79">
        <v>22</v>
      </c>
      <c r="B66" s="350" t="s">
        <v>38</v>
      </c>
      <c r="C66" s="328">
        <f>SUM(C67:C69)</f>
        <v>32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39</v>
      </c>
      <c r="C67" s="301"/>
    </row>
    <row r="68" spans="1:11" ht="19.5" hidden="1" customHeight="1">
      <c r="A68" s="15">
        <v>31.2</v>
      </c>
      <c r="B68" s="122" t="s">
        <v>52</v>
      </c>
      <c r="C68" s="301"/>
    </row>
    <row r="69" spans="1:11">
      <c r="A69" s="15">
        <v>22.1</v>
      </c>
      <c r="B69" s="122" t="s">
        <v>88</v>
      </c>
      <c r="C69" s="301">
        <f>+'Ekamut-caxs'!D68</f>
        <v>32</v>
      </c>
    </row>
    <row r="70" spans="1:11" s="119" customFormat="1" ht="17.399999999999999">
      <c r="A70" s="90">
        <v>23</v>
      </c>
      <c r="B70" s="335" t="s">
        <v>40</v>
      </c>
      <c r="C70" s="328">
        <f>+'Deb. ev kreditor'!D59-'Deb. ev kreditor'!D54</f>
        <v>69.889999999999986</v>
      </c>
      <c r="D70" s="535">
        <f>+C13-C70</f>
        <v>495.96000000000004</v>
      </c>
      <c r="E70" s="110"/>
      <c r="F70" s="110"/>
      <c r="G70" s="110"/>
      <c r="H70" s="110"/>
      <c r="I70" s="118"/>
      <c r="J70" s="118"/>
      <c r="K70" s="118"/>
    </row>
    <row r="71" spans="1:11" s="119" customFormat="1" ht="17.399999999999999" hidden="1">
      <c r="A71" s="90">
        <v>33</v>
      </c>
      <c r="B71" s="336" t="s">
        <v>89</v>
      </c>
      <c r="C71" s="327"/>
      <c r="D71" s="136" t="s">
        <v>240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60</v>
      </c>
      <c r="B72" s="104" t="s">
        <v>63</v>
      </c>
      <c r="C72" s="337">
        <f>C73+C80</f>
        <v>129.94999999999999</v>
      </c>
      <c r="D72" s="536">
        <f>+D70-C72</f>
        <v>366.01000000000005</v>
      </c>
      <c r="E72" s="127"/>
      <c r="F72" s="127"/>
      <c r="G72" s="127"/>
      <c r="H72" s="127"/>
      <c r="I72" s="100"/>
      <c r="J72" s="100"/>
      <c r="K72" s="100"/>
    </row>
    <row r="73" spans="1:11" s="117" customFormat="1" ht="20.25" customHeight="1">
      <c r="A73" s="90">
        <v>1</v>
      </c>
      <c r="B73" s="338" t="s">
        <v>93</v>
      </c>
      <c r="C73" s="328">
        <f>SUM(C74:C79)</f>
        <v>129.94999999999999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customHeight="1">
      <c r="A74" s="90">
        <v>1.1000000000000001</v>
      </c>
      <c r="B74" s="339" t="s">
        <v>90</v>
      </c>
      <c r="C74" s="327">
        <v>42.5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>
      <c r="A75" s="90">
        <v>1.2</v>
      </c>
      <c r="B75" s="339" t="s">
        <v>91</v>
      </c>
      <c r="C75" s="327">
        <v>28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7.25" customHeight="1" thickBot="1">
      <c r="A76" s="90">
        <v>1.3</v>
      </c>
      <c r="B76" s="339" t="s">
        <v>92</v>
      </c>
      <c r="C76" s="327">
        <v>59.45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40"/>
      <c r="C79" s="327"/>
      <c r="D79" s="495" t="s">
        <v>128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6" hidden="1" customHeight="1">
      <c r="A84" s="45" t="s">
        <v>61</v>
      </c>
      <c r="B84" s="14" t="s">
        <v>156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3"/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1</v>
      </c>
      <c r="B86" s="333" t="s">
        <v>16</v>
      </c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41</v>
      </c>
      <c r="B87" s="14" t="s">
        <v>42</v>
      </c>
      <c r="C87" s="337">
        <f>C13+C14-C29</f>
        <v>3365.0100000000166</v>
      </c>
      <c r="D87" s="545" t="s">
        <v>205</v>
      </c>
      <c r="E87" s="546"/>
      <c r="F87" s="360"/>
      <c r="G87" s="360"/>
      <c r="H87" s="359"/>
      <c r="I87" s="120"/>
      <c r="J87" s="120"/>
      <c r="K87" s="120"/>
    </row>
    <row r="88" spans="1:11" s="101" customFormat="1" ht="17.25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70" t="str">
        <f>+'Ekamut-caxs'!C72</f>
        <v>ժ. պ.   Ն. Բանգոյան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2" t="str">
        <f>+'Ekamut-caxs'!C74</f>
        <v>Վ. Դալլաքյան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196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50.25" customHeight="1">
      <c r="B94" s="498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27" zoomScaleSheetLayoutView="100" workbookViewId="0">
      <selection activeCell="A48" sqref="A48:XFD53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6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9" t="s">
        <v>58</v>
      </c>
      <c r="B1" s="549"/>
      <c r="C1" s="549"/>
      <c r="D1" s="549"/>
      <c r="E1" s="549"/>
      <c r="F1" s="549"/>
    </row>
    <row r="2" spans="1:18" s="23" customFormat="1" ht="25.5" customHeight="1">
      <c r="A2" s="548" t="str">
        <f>+'Ekamut-caxs'!A8:D8</f>
        <v xml:space="preserve">«Երևանի հ․ 111 մսուր-մանկապարտեզ» ՀՈԱԿ-ի </v>
      </c>
      <c r="B2" s="548"/>
      <c r="C2" s="548"/>
      <c r="D2" s="548"/>
      <c r="E2" s="548"/>
      <c r="F2" s="548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52" t="s">
        <v>253</v>
      </c>
      <c r="B3" s="552"/>
      <c r="C3" s="552"/>
      <c r="D3" s="552"/>
      <c r="E3" s="552"/>
      <c r="F3" s="552"/>
      <c r="G3" s="24"/>
      <c r="H3" s="24"/>
      <c r="I3" s="24"/>
    </row>
    <row r="4" spans="1:18">
      <c r="F4" s="500" t="s">
        <v>0</v>
      </c>
    </row>
    <row r="5" spans="1:18" ht="80.25" customHeight="1">
      <c r="A5" s="499" t="s">
        <v>3</v>
      </c>
      <c r="B5" s="84" t="s">
        <v>34</v>
      </c>
      <c r="C5" s="290" t="s">
        <v>208</v>
      </c>
      <c r="D5" s="290" t="s">
        <v>209</v>
      </c>
      <c r="E5" s="85" t="s">
        <v>54</v>
      </c>
      <c r="F5" s="417" t="s">
        <v>248</v>
      </c>
    </row>
    <row r="6" spans="1:18" s="23" customFormat="1" ht="31.5" customHeight="1">
      <c r="A6" s="82" t="s">
        <v>7</v>
      </c>
      <c r="B6" s="83" t="s">
        <v>149</v>
      </c>
      <c r="C6" s="363">
        <f>SUM(C7:C14,C17:C19)</f>
        <v>54038.2</v>
      </c>
      <c r="D6" s="363">
        <f>SUM(D7:D14,D17:D19)</f>
        <v>57973.9</v>
      </c>
      <c r="E6" s="363">
        <f t="shared" ref="E6:E60" si="0">D6-C6</f>
        <v>3935.7000000000044</v>
      </c>
      <c r="F6" s="501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9" t="s">
        <v>121</v>
      </c>
      <c r="C7" s="342">
        <v>42792</v>
      </c>
      <c r="D7" s="343">
        <f>+'Ekamut-caxs'!D12</f>
        <v>53792</v>
      </c>
      <c r="E7" s="343">
        <f t="shared" si="0"/>
        <v>11000</v>
      </c>
      <c r="F7" s="344" t="s">
        <v>282</v>
      </c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" customHeight="1">
      <c r="A8" s="79">
        <v>2</v>
      </c>
      <c r="B8" s="329" t="s">
        <v>8</v>
      </c>
      <c r="C8" s="342">
        <v>420</v>
      </c>
      <c r="D8" s="343">
        <f>+'Ekamut-caxs'!D13</f>
        <v>360.8</v>
      </c>
      <c r="E8" s="343">
        <f>D8-C8</f>
        <v>-59.199999999999989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0.75" hidden="1" customHeight="1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7.25" customHeight="1">
      <c r="A10" s="79">
        <v>3</v>
      </c>
      <c r="B10" s="329" t="s">
        <v>66</v>
      </c>
      <c r="C10" s="344"/>
      <c r="D10" s="343">
        <f>+'Ekamut-caxs'!D15</f>
        <v>3.1</v>
      </c>
      <c r="E10" s="343">
        <f t="shared" si="0"/>
        <v>3.1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0.75" hidden="1" customHeight="1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4</v>
      </c>
      <c r="B12" s="329" t="s">
        <v>9</v>
      </c>
      <c r="C12" s="344">
        <v>6986.2</v>
      </c>
      <c r="D12" s="343">
        <f>+'Ekamut-caxs'!D17</f>
        <v>0</v>
      </c>
      <c r="E12" s="343">
        <f t="shared" si="0"/>
        <v>-6986.2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5</v>
      </c>
      <c r="B14" s="345" t="s">
        <v>129</v>
      </c>
      <c r="C14" s="346">
        <f>SUM(C15:C16)</f>
        <v>3840</v>
      </c>
      <c r="D14" s="346">
        <f>SUM(D15:D16)</f>
        <v>3772</v>
      </c>
      <c r="E14" s="343">
        <f t="shared" si="0"/>
        <v>-68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5.0999999999999996</v>
      </c>
      <c r="B15" s="33" t="s">
        <v>76</v>
      </c>
      <c r="C15" s="348">
        <f>+C57</f>
        <v>3840</v>
      </c>
      <c r="D15" s="298">
        <f>+'Ekamut-caxs'!D20</f>
        <v>3772</v>
      </c>
      <c r="E15" s="298">
        <f t="shared" si="0"/>
        <v>-68</v>
      </c>
      <c r="F15" s="297"/>
      <c r="G15" s="27"/>
    </row>
    <row r="16" spans="1:18" ht="0.75" customHeight="1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>
      <c r="A17" s="79">
        <v>9</v>
      </c>
      <c r="B17" s="347" t="s">
        <v>10</v>
      </c>
      <c r="C17" s="344"/>
      <c r="D17" s="343">
        <f>+'Ekamut-caxs'!D22</f>
        <v>0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332"/>
      <c r="C18" s="344"/>
      <c r="D18" s="342">
        <v>46</v>
      </c>
      <c r="E18" s="342">
        <f>D18-C18</f>
        <v>46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332"/>
      <c r="C19" s="344"/>
      <c r="D19" s="342">
        <f>+'Ekamut-caxs'!D24</f>
        <v>0</v>
      </c>
      <c r="E19" s="342">
        <f>D19-C19</f>
        <v>0</v>
      </c>
      <c r="F19" s="344"/>
      <c r="G19" s="496" t="s">
        <v>195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150</v>
      </c>
      <c r="C20" s="364">
        <f>SUM(C21,C24:C30,C34:C56,C58:C59)</f>
        <v>54038.200000000004</v>
      </c>
      <c r="D20" s="364">
        <f>SUM(D21,D24:D30,D34:D56,D58:D59)</f>
        <v>57973.899999999987</v>
      </c>
      <c r="E20" s="363">
        <f t="shared" si="0"/>
        <v>3935.6999999999825</v>
      </c>
      <c r="F20" s="501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3" t="s">
        <v>12</v>
      </c>
      <c r="C21" s="344">
        <v>32371.85</v>
      </c>
      <c r="D21" s="346">
        <f>+'Ekamut-caxs'!D31</f>
        <v>31418</v>
      </c>
      <c r="E21" s="343">
        <f t="shared" si="0"/>
        <v>-953.84999999999854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0.25" customHeight="1">
      <c r="A22" s="29">
        <v>1.1000000000000001</v>
      </c>
      <c r="B22" s="183" t="s">
        <v>123</v>
      </c>
      <c r="C22" s="297">
        <v>262.8</v>
      </c>
      <c r="D22" s="348">
        <f>+'Ekamut-caxs'!D32</f>
        <v>231</v>
      </c>
      <c r="E22" s="298">
        <f>D22-C22</f>
        <v>-31.800000000000011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9" t="s">
        <v>16</v>
      </c>
      <c r="C24" s="344">
        <v>9193.4500000000007</v>
      </c>
      <c r="D24" s="346">
        <f>+'Ekamut-caxs'!D34</f>
        <v>10547.2</v>
      </c>
      <c r="E24" s="343">
        <f t="shared" si="0"/>
        <v>1353.75</v>
      </c>
      <c r="F24" s="344" t="s">
        <v>282</v>
      </c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9" t="s">
        <v>15</v>
      </c>
      <c r="C25" s="344">
        <v>3988.6</v>
      </c>
      <c r="D25" s="346">
        <f>+'Ekamut-caxs'!D35</f>
        <v>4247.7</v>
      </c>
      <c r="E25" s="343">
        <f t="shared" si="0"/>
        <v>259.09999999999991</v>
      </c>
      <c r="F25" s="344" t="s">
        <v>283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9" t="s">
        <v>14</v>
      </c>
      <c r="C26" s="344">
        <v>1763</v>
      </c>
      <c r="D26" s="346">
        <f>+'Ekamut-caxs'!D36</f>
        <v>1933.6</v>
      </c>
      <c r="E26" s="343">
        <f t="shared" si="0"/>
        <v>170.59999999999991</v>
      </c>
      <c r="F26" s="344" t="s">
        <v>283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9" t="s">
        <v>17</v>
      </c>
      <c r="C27" s="344">
        <v>1019.8</v>
      </c>
      <c r="D27" s="346">
        <f>+'Ekamut-caxs'!D37</f>
        <v>1280.5999999999999</v>
      </c>
      <c r="E27" s="343">
        <f t="shared" si="0"/>
        <v>260.79999999999995</v>
      </c>
      <c r="F27" s="344" t="s">
        <v>283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9" t="s">
        <v>18</v>
      </c>
      <c r="C28" s="344">
        <v>134.19999999999999</v>
      </c>
      <c r="D28" s="346">
        <f>+'Ekamut-caxs'!D38</f>
        <v>134.19999999999999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9" t="s">
        <v>19</v>
      </c>
      <c r="C29" s="344">
        <v>20</v>
      </c>
      <c r="D29" s="346">
        <f>+'Ekamut-caxs'!D39</f>
        <v>20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9" t="s">
        <v>20</v>
      </c>
      <c r="C30" s="346">
        <f>SUM(C31:C33)</f>
        <v>236.4</v>
      </c>
      <c r="D30" s="346">
        <f>SUM(D31:D33)</f>
        <v>182.9</v>
      </c>
      <c r="E30" s="343">
        <f t="shared" si="0"/>
        <v>-53.5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7">
        <v>57.6</v>
      </c>
      <c r="D31" s="348">
        <f>+'Ekamut-caxs'!D41</f>
        <v>23.4</v>
      </c>
      <c r="E31" s="298">
        <f t="shared" si="0"/>
        <v>-34.200000000000003</v>
      </c>
      <c r="F31" s="297"/>
      <c r="G31" s="27"/>
    </row>
    <row r="32" spans="1:18" ht="21" customHeight="1">
      <c r="A32" s="28">
        <v>8.1999999999999993</v>
      </c>
      <c r="B32" s="33" t="s">
        <v>22</v>
      </c>
      <c r="C32" s="297">
        <v>106.8</v>
      </c>
      <c r="D32" s="348">
        <f>+'Ekamut-caxs'!D42</f>
        <v>57.6</v>
      </c>
      <c r="E32" s="298">
        <f t="shared" si="0"/>
        <v>-49.199999999999996</v>
      </c>
      <c r="F32" s="297"/>
      <c r="G32" s="27"/>
    </row>
    <row r="33" spans="1:18" ht="21" customHeight="1">
      <c r="A33" s="28">
        <v>8.3000000000000007</v>
      </c>
      <c r="B33" s="33" t="s">
        <v>23</v>
      </c>
      <c r="C33" s="297">
        <v>72</v>
      </c>
      <c r="D33" s="348">
        <f>+'Ekamut-caxs'!D43</f>
        <v>101.9</v>
      </c>
      <c r="E33" s="298">
        <f t="shared" si="0"/>
        <v>29.900000000000006</v>
      </c>
      <c r="F33" s="297" t="s">
        <v>284</v>
      </c>
      <c r="G33" s="27"/>
    </row>
    <row r="34" spans="1:18" s="76" customFormat="1" ht="21" hidden="1" customHeight="1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9" t="s">
        <v>32</v>
      </c>
      <c r="C35" s="344">
        <v>735</v>
      </c>
      <c r="D35" s="346">
        <f>+'Ekamut-caxs'!D45</f>
        <v>565.70000000000005</v>
      </c>
      <c r="E35" s="343">
        <f t="shared" si="0"/>
        <v>-169.29999999999995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9" t="s">
        <v>25</v>
      </c>
      <c r="C36" s="344">
        <v>71.400000000000006</v>
      </c>
      <c r="D36" s="346">
        <f>+'Ekamut-caxs'!D46</f>
        <v>71.400000000000006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4" t="s">
        <v>78</v>
      </c>
      <c r="C37" s="344">
        <v>148.9</v>
      </c>
      <c r="D37" s="346">
        <f>+'Ekamut-caxs'!D47</f>
        <v>148.9</v>
      </c>
      <c r="E37" s="343">
        <f t="shared" si="0"/>
        <v>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0.75" customHeight="1">
      <c r="A38" s="79">
        <v>12</v>
      </c>
      <c r="B38" s="329" t="s">
        <v>51</v>
      </c>
      <c r="C38" s="344"/>
      <c r="D38" s="346">
        <f>+'Ekamut-caxs'!D48</f>
        <v>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9" t="s">
        <v>124</v>
      </c>
      <c r="C39" s="344">
        <v>51.1</v>
      </c>
      <c r="D39" s="346">
        <f>+'Ekamut-caxs'!D49</f>
        <v>51.1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19.5" customHeight="1">
      <c r="A40" s="79">
        <v>14</v>
      </c>
      <c r="B40" s="329" t="s">
        <v>125</v>
      </c>
      <c r="C40" s="344">
        <v>65</v>
      </c>
      <c r="D40" s="346">
        <f>+'Ekamut-caxs'!D50</f>
        <v>65</v>
      </c>
      <c r="E40" s="343">
        <f t="shared" si="0"/>
        <v>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16</v>
      </c>
      <c r="B41" s="329" t="s">
        <v>26</v>
      </c>
      <c r="C41" s="342"/>
      <c r="D41" s="346">
        <f>+'Ekamut-caxs'!D51</f>
        <v>0</v>
      </c>
      <c r="E41" s="343">
        <f t="shared" si="0"/>
        <v>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15</v>
      </c>
      <c r="B42" s="329" t="s">
        <v>27</v>
      </c>
      <c r="C42" s="342">
        <v>99.5</v>
      </c>
      <c r="D42" s="346">
        <f>+'Ekamut-caxs'!D52</f>
        <v>111.5</v>
      </c>
      <c r="E42" s="343">
        <f>D42-C42</f>
        <v>12</v>
      </c>
      <c r="F42" s="344" t="s">
        <v>285</v>
      </c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16</v>
      </c>
      <c r="B44" s="329" t="s">
        <v>57</v>
      </c>
      <c r="C44" s="342"/>
      <c r="D44" s="346">
        <f>+'Ekamut-caxs'!D54</f>
        <v>3.1</v>
      </c>
      <c r="E44" s="343">
        <f>D44-C44</f>
        <v>3.1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17</v>
      </c>
      <c r="B45" s="329" t="s">
        <v>48</v>
      </c>
      <c r="C45" s="344">
        <v>65</v>
      </c>
      <c r="D45" s="346">
        <f>+'Ekamut-caxs'!D55</f>
        <v>156</v>
      </c>
      <c r="E45" s="343">
        <f t="shared" si="0"/>
        <v>91</v>
      </c>
      <c r="F45" s="344" t="s">
        <v>287</v>
      </c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18</v>
      </c>
      <c r="B46" s="329" t="s">
        <v>79</v>
      </c>
      <c r="C46" s="344">
        <v>30</v>
      </c>
      <c r="D46" s="346">
        <f>+'Ekamut-caxs'!D56</f>
        <v>30</v>
      </c>
      <c r="E46" s="343">
        <f t="shared" si="0"/>
        <v>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19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2.5" customHeight="1">
      <c r="A48" s="79">
        <v>20</v>
      </c>
      <c r="B48" s="329" t="s">
        <v>49</v>
      </c>
      <c r="C48" s="342">
        <v>0</v>
      </c>
      <c r="D48" s="346">
        <f>+'Ekamut-caxs'!D58</f>
        <v>3</v>
      </c>
      <c r="E48" s="343">
        <f t="shared" ref="E48:E59" si="1">D48-C48</f>
        <v>3</v>
      </c>
      <c r="F48" s="344" t="s">
        <v>286</v>
      </c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1.5" customHeight="1">
      <c r="A49" s="79">
        <v>24</v>
      </c>
      <c r="B49" s="329" t="s">
        <v>126</v>
      </c>
      <c r="C49" s="342"/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26</v>
      </c>
      <c r="B51" s="329" t="s">
        <v>67</v>
      </c>
      <c r="C51" s="342"/>
      <c r="D51" s="346">
        <f>+'Ekamut-caxs'!D61</f>
        <v>46</v>
      </c>
      <c r="E51" s="343">
        <f t="shared" si="1"/>
        <v>46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9">
        <v>27</v>
      </c>
      <c r="B52" s="190" t="s">
        <v>81</v>
      </c>
      <c r="C52" s="342"/>
      <c r="D52" s="346">
        <f>+'Ekamut-caxs'!D62</f>
        <v>0</v>
      </c>
      <c r="E52" s="343">
        <f t="shared" si="1"/>
        <v>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21</v>
      </c>
      <c r="B53" s="329" t="s">
        <v>159</v>
      </c>
      <c r="C53" s="342">
        <v>60</v>
      </c>
      <c r="D53" s="346">
        <f>+'Ekamut-caxs'!D63</f>
        <v>60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2">
        <f>+'Ekamut-caxs'!B64</f>
        <v>0</v>
      </c>
      <c r="C54" s="342"/>
      <c r="D54" s="344">
        <f>+'Ekamut-caxs'!D64</f>
        <v>0</v>
      </c>
      <c r="E54" s="342">
        <f>D54-C54</f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6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22</v>
      </c>
      <c r="B56" s="333" t="s">
        <v>28</v>
      </c>
      <c r="C56" s="299">
        <v>3840</v>
      </c>
      <c r="D56" s="346">
        <f>+'Ekamut-caxs'!D66</f>
        <v>3772</v>
      </c>
      <c r="E56" s="343">
        <f t="shared" si="1"/>
        <v>-68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22.1</v>
      </c>
      <c r="B57" s="31" t="s">
        <v>82</v>
      </c>
      <c r="C57" s="299">
        <v>3840</v>
      </c>
      <c r="D57" s="348">
        <f>+'Ekamut-caxs'!D67</f>
        <v>3772</v>
      </c>
      <c r="E57" s="298">
        <f t="shared" si="1"/>
        <v>-68</v>
      </c>
      <c r="F57" s="297"/>
      <c r="G57" s="188"/>
    </row>
    <row r="58" spans="1:18" s="76" customFormat="1" ht="20.25" customHeight="1">
      <c r="A58" s="79">
        <v>23</v>
      </c>
      <c r="B58" s="345" t="s">
        <v>83</v>
      </c>
      <c r="C58" s="342">
        <v>50</v>
      </c>
      <c r="D58" s="346">
        <f>+'Ekamut-caxs'!D68</f>
        <v>32</v>
      </c>
      <c r="E58" s="343">
        <f t="shared" si="1"/>
        <v>-18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hidden="1" customHeight="1">
      <c r="A59" s="79">
        <v>33</v>
      </c>
      <c r="B59" s="329" t="s">
        <v>71</v>
      </c>
      <c r="C59" s="342"/>
      <c r="D59" s="346">
        <f>+'Ekamut-caxs'!D69</f>
        <v>2999</v>
      </c>
      <c r="E59" s="343">
        <f t="shared" si="1"/>
        <v>2999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1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502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51" t="str">
        <f>+'Ekamut-caxs'!C72</f>
        <v>ժ. պ.   Ն. Բանգոյան</v>
      </c>
      <c r="E62" s="551"/>
      <c r="F62" s="493"/>
      <c r="G62" s="27"/>
    </row>
    <row r="63" spans="1:18" ht="9.75" customHeight="1">
      <c r="B63" s="43"/>
      <c r="C63" s="40"/>
      <c r="D63" s="550" t="s">
        <v>5</v>
      </c>
      <c r="E63" s="550"/>
      <c r="F63" s="503"/>
      <c r="G63" s="27"/>
    </row>
    <row r="64" spans="1:18" ht="24.75" customHeight="1">
      <c r="B64" s="41" t="s">
        <v>6</v>
      </c>
      <c r="C64" s="42"/>
      <c r="D64" s="551" t="str">
        <f>+'Ekamut-caxs'!C74</f>
        <v>Վ. Դալլաքյան</v>
      </c>
      <c r="E64" s="551"/>
      <c r="F64" s="493"/>
      <c r="G64" s="27"/>
    </row>
    <row r="65" spans="1:7" ht="11.25" customHeight="1">
      <c r="B65" s="40"/>
      <c r="C65" s="40"/>
      <c r="D65" s="550" t="s">
        <v>5</v>
      </c>
      <c r="E65" s="550"/>
      <c r="F65" s="503"/>
      <c r="G65" s="27"/>
    </row>
    <row r="66" spans="1:7" s="20" customFormat="1">
      <c r="A66" s="25"/>
      <c r="B66" s="187" t="s">
        <v>1</v>
      </c>
      <c r="C66" s="40"/>
      <c r="D66" s="40"/>
      <c r="E66" s="40"/>
      <c r="F66" s="504"/>
      <c r="G66" s="27"/>
    </row>
    <row r="67" spans="1:7" s="20" customFormat="1">
      <c r="A67" s="139"/>
      <c r="B67" s="27"/>
      <c r="C67" s="27"/>
      <c r="D67" s="27"/>
      <c r="E67" s="27"/>
      <c r="F67" s="505"/>
      <c r="G67" s="27"/>
    </row>
    <row r="68" spans="1:7" s="20" customFormat="1">
      <c r="A68" s="139"/>
      <c r="B68" s="27"/>
      <c r="C68" s="27"/>
      <c r="D68" s="27"/>
      <c r="E68" s="27"/>
      <c r="F68" s="505"/>
      <c r="G68" s="27"/>
    </row>
    <row r="69" spans="1:7" s="20" customFormat="1">
      <c r="A69" s="139"/>
      <c r="B69" s="27"/>
      <c r="C69" s="27"/>
      <c r="D69" s="27"/>
      <c r="E69" s="27"/>
      <c r="F69" s="505"/>
      <c r="G69" s="27"/>
    </row>
    <row r="70" spans="1:7" s="20" customFormat="1">
      <c r="A70" s="139"/>
      <c r="B70" s="27"/>
      <c r="C70" s="27"/>
      <c r="D70" s="27"/>
      <c r="E70" s="27"/>
      <c r="F70" s="505"/>
      <c r="G70" s="27"/>
    </row>
    <row r="71" spans="1:7" s="20" customFormat="1">
      <c r="A71" s="139"/>
      <c r="B71" s="27"/>
      <c r="C71" s="27"/>
      <c r="D71" s="27"/>
      <c r="E71" s="27"/>
      <c r="F71" s="505"/>
    </row>
    <row r="72" spans="1:7" s="20" customFormat="1">
      <c r="A72" s="139"/>
      <c r="B72" s="27"/>
      <c r="C72" s="27"/>
      <c r="D72" s="27"/>
      <c r="E72" s="27"/>
      <c r="F72" s="505"/>
    </row>
    <row r="73" spans="1:7" s="20" customFormat="1">
      <c r="A73" s="139"/>
      <c r="B73" s="27"/>
      <c r="C73" s="27"/>
      <c r="D73" s="27"/>
      <c r="E73" s="27"/>
      <c r="F73" s="505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1" zoomScaleSheetLayoutView="100" workbookViewId="0">
      <selection activeCell="A48" sqref="A48:XFD53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6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9" t="s">
        <v>85</v>
      </c>
      <c r="B1" s="549"/>
      <c r="C1" s="549"/>
      <c r="D1" s="549"/>
      <c r="E1" s="549"/>
      <c r="F1" s="549"/>
    </row>
    <row r="2" spans="1:20" s="23" customFormat="1" ht="26.25" customHeight="1">
      <c r="A2" s="541" t="str">
        <f>+'Ekamut-caxs'!A8:D8</f>
        <v xml:space="preserve">«Երևանի հ․ 111 մսուր-մանկապարտեզ» ՀՈԱԿ-ի </v>
      </c>
      <c r="B2" s="541"/>
      <c r="C2" s="541"/>
      <c r="D2" s="541"/>
      <c r="E2" s="541"/>
      <c r="F2" s="541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52" t="s">
        <v>254</v>
      </c>
      <c r="B3" s="552"/>
      <c r="C3" s="552"/>
      <c r="D3" s="552"/>
      <c r="E3" s="552"/>
      <c r="F3" s="552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7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34</v>
      </c>
      <c r="C5" s="290" t="s">
        <v>208</v>
      </c>
      <c r="D5" s="290" t="s">
        <v>209</v>
      </c>
      <c r="E5" s="113" t="s">
        <v>54</v>
      </c>
      <c r="F5" s="417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35</v>
      </c>
      <c r="C6" s="300">
        <v>565.85</v>
      </c>
      <c r="D6" s="300">
        <f>+C6</f>
        <v>565.85</v>
      </c>
      <c r="E6" s="337">
        <f t="shared" ref="E6:E63" si="0">D6-C6</f>
        <v>0</v>
      </c>
      <c r="F6" s="508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86</v>
      </c>
      <c r="C7" s="337">
        <f>SUM(C8,C9:C18)</f>
        <v>50198.2</v>
      </c>
      <c r="D7" s="337">
        <f>SUM(D8,D9:D18)</f>
        <v>54201.9</v>
      </c>
      <c r="E7" s="337">
        <f>D7-C7</f>
        <v>4003.7000000000044</v>
      </c>
      <c r="F7" s="508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6" t="s">
        <v>121</v>
      </c>
      <c r="C8" s="327">
        <v>42792</v>
      </c>
      <c r="D8" s="328">
        <f>+'Dramakan hosqer'!C15</f>
        <v>53792</v>
      </c>
      <c r="E8" s="328">
        <f>D8-C8</f>
        <v>11000</v>
      </c>
      <c r="F8" s="509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5.75" customHeight="1">
      <c r="A9" s="79">
        <v>2</v>
      </c>
      <c r="B9" s="329" t="s">
        <v>8</v>
      </c>
      <c r="C9" s="327">
        <v>420</v>
      </c>
      <c r="D9" s="328">
        <f>+'Dramakan hosqer'!C16</f>
        <v>360.8</v>
      </c>
      <c r="E9" s="328">
        <f t="shared" si="0"/>
        <v>-59.199999999999989</v>
      </c>
      <c r="F9" s="509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9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>
      <c r="A11" s="79">
        <v>3</v>
      </c>
      <c r="B11" s="331" t="s">
        <v>66</v>
      </c>
      <c r="C11" s="327"/>
      <c r="D11" s="328">
        <f>+'Dramakan hosqer'!C18</f>
        <v>3.1</v>
      </c>
      <c r="E11" s="328">
        <f t="shared" si="0"/>
        <v>3.1</v>
      </c>
      <c r="F11" s="509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9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6.5" customHeight="1">
      <c r="A13" s="79">
        <v>4</v>
      </c>
      <c r="B13" s="326" t="s">
        <v>9</v>
      </c>
      <c r="C13" s="327">
        <v>6986.2</v>
      </c>
      <c r="D13" s="328">
        <f>+'Dramakan hosqer'!C20</f>
        <v>0</v>
      </c>
      <c r="E13" s="328">
        <f t="shared" si="0"/>
        <v>-6986.2</v>
      </c>
      <c r="F13" s="509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0.75" customHeight="1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9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9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9</v>
      </c>
      <c r="B16" s="326" t="s">
        <v>10</v>
      </c>
      <c r="C16" s="327"/>
      <c r="D16" s="328">
        <f>+'Dramakan hosqer'!C23</f>
        <v>0</v>
      </c>
      <c r="E16" s="328">
        <f>D16-C16</f>
        <v>0</v>
      </c>
      <c r="F16" s="509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21" customHeight="1">
      <c r="A17" s="79">
        <v>10</v>
      </c>
      <c r="B17" s="332"/>
      <c r="C17" s="327"/>
      <c r="D17" s="327">
        <v>46</v>
      </c>
      <c r="E17" s="327">
        <f t="shared" si="0"/>
        <v>46</v>
      </c>
      <c r="F17" s="509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31.5" customHeight="1">
      <c r="A18" s="79">
        <v>11</v>
      </c>
      <c r="B18" s="332"/>
      <c r="C18" s="327"/>
      <c r="D18" s="327">
        <f>+'Dramakan hosqer'!C25</f>
        <v>0</v>
      </c>
      <c r="E18" s="327">
        <f>D18-C18</f>
        <v>0</v>
      </c>
      <c r="F18" s="509"/>
      <c r="G18" s="495" t="s">
        <v>195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37</v>
      </c>
      <c r="B19" s="14" t="s">
        <v>87</v>
      </c>
      <c r="C19" s="337">
        <f>+C20+C62+C74</f>
        <v>50764.060000000005</v>
      </c>
      <c r="D19" s="337">
        <f>+D20+D62+D74</f>
        <v>51402.739999999983</v>
      </c>
      <c r="E19" s="337">
        <f t="shared" si="0"/>
        <v>638.67999999997846</v>
      </c>
      <c r="F19" s="508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59</v>
      </c>
      <c r="B20" s="14" t="s">
        <v>62</v>
      </c>
      <c r="C20" s="337">
        <f>SUM(C21,C24:C30,C34:C56,C60:C61)</f>
        <v>50238.060000000005</v>
      </c>
      <c r="D20" s="337">
        <f>SUM(D21,D24:D30,D34:D56,D60:D61)</f>
        <v>51272.789999999986</v>
      </c>
      <c r="E20" s="337">
        <f t="shared" si="0"/>
        <v>1034.7299999999814</v>
      </c>
      <c r="F20" s="508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3" t="s">
        <v>12</v>
      </c>
      <c r="C21" s="327">
        <v>32371.86</v>
      </c>
      <c r="D21" s="328">
        <f>+'Dramakan hosqer'!C31</f>
        <v>31418</v>
      </c>
      <c r="E21" s="328">
        <f t="shared" si="0"/>
        <v>-953.86000000000058</v>
      </c>
      <c r="F21" s="509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123</v>
      </c>
      <c r="C22" s="301">
        <v>262.8</v>
      </c>
      <c r="D22" s="341">
        <f>+'Dramakan hosqer'!C32</f>
        <v>231</v>
      </c>
      <c r="E22" s="341">
        <f t="shared" si="0"/>
        <v>-31.800000000000011</v>
      </c>
      <c r="F22" s="510"/>
    </row>
    <row r="23" spans="1:20" ht="18" hidden="1" customHeight="1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10"/>
    </row>
    <row r="24" spans="1:20" s="76" customFormat="1" ht="18" customHeight="1">
      <c r="A24" s="79">
        <v>2</v>
      </c>
      <c r="B24" s="329" t="s">
        <v>16</v>
      </c>
      <c r="C24" s="327">
        <v>9193.4500000000007</v>
      </c>
      <c r="D24" s="328">
        <f>+'Dramakan hosqer'!C34</f>
        <v>10547.2</v>
      </c>
      <c r="E24" s="328">
        <f t="shared" si="0"/>
        <v>1353.75</v>
      </c>
      <c r="F24" s="344" t="s">
        <v>282</v>
      </c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9" t="s">
        <v>15</v>
      </c>
      <c r="C25" s="327">
        <v>3988.55</v>
      </c>
      <c r="D25" s="328">
        <f>+'Dramakan hosqer'!C35</f>
        <v>4247.7</v>
      </c>
      <c r="E25" s="328">
        <f t="shared" si="0"/>
        <v>259.14999999999964</v>
      </c>
      <c r="F25" s="344" t="s">
        <v>283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9" t="s">
        <v>14</v>
      </c>
      <c r="C26" s="327">
        <v>1763</v>
      </c>
      <c r="D26" s="328">
        <f>+'Dramakan hosqer'!C36</f>
        <v>1933.6</v>
      </c>
      <c r="E26" s="328">
        <f t="shared" si="0"/>
        <v>170.59999999999991</v>
      </c>
      <c r="F26" s="344" t="s">
        <v>283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9" t="s">
        <v>17</v>
      </c>
      <c r="C27" s="327">
        <v>1019.8</v>
      </c>
      <c r="D27" s="328">
        <f>+'Dramakan hosqer'!C37</f>
        <v>1280.5999999999999</v>
      </c>
      <c r="E27" s="328">
        <f t="shared" si="0"/>
        <v>260.79999999999995</v>
      </c>
      <c r="F27" s="344" t="s">
        <v>283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9" t="s">
        <v>18</v>
      </c>
      <c r="C28" s="327">
        <v>134.19999999999999</v>
      </c>
      <c r="D28" s="328">
        <f>+'Dramakan hosqer'!C38</f>
        <v>134.19999999999999</v>
      </c>
      <c r="E28" s="328">
        <f t="shared" si="0"/>
        <v>0</v>
      </c>
      <c r="F28" s="509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9" t="s">
        <v>19</v>
      </c>
      <c r="C29" s="327">
        <v>20</v>
      </c>
      <c r="D29" s="328">
        <f>+'Dramakan hosqer'!C39</f>
        <v>20</v>
      </c>
      <c r="E29" s="328">
        <f t="shared" si="0"/>
        <v>0</v>
      </c>
      <c r="F29" s="509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9" t="s">
        <v>20</v>
      </c>
      <c r="C30" s="328">
        <f>SUM(C31:C33)</f>
        <v>236.4</v>
      </c>
      <c r="D30" s="328">
        <f>SUM(D31:D33)</f>
        <v>182.9</v>
      </c>
      <c r="E30" s="328">
        <f t="shared" si="0"/>
        <v>-53.5</v>
      </c>
      <c r="F30" s="509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1">
        <v>57.6</v>
      </c>
      <c r="D31" s="341">
        <f>+'Dramakan hosqer'!C41</f>
        <v>23.4</v>
      </c>
      <c r="E31" s="341">
        <f t="shared" si="0"/>
        <v>-34.200000000000003</v>
      </c>
      <c r="F31" s="510"/>
    </row>
    <row r="32" spans="1:20" s="36" customFormat="1" ht="18" customHeight="1">
      <c r="A32" s="28">
        <v>8.1999999999999993</v>
      </c>
      <c r="B32" s="33" t="s">
        <v>22</v>
      </c>
      <c r="C32" s="301">
        <v>106.8</v>
      </c>
      <c r="D32" s="341">
        <f>+'Dramakan hosqer'!C42</f>
        <v>57.6</v>
      </c>
      <c r="E32" s="341">
        <f t="shared" si="0"/>
        <v>-49.199999999999996</v>
      </c>
      <c r="F32" s="510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7.25" customHeight="1">
      <c r="A33" s="28">
        <v>8.3000000000000007</v>
      </c>
      <c r="B33" s="33" t="s">
        <v>23</v>
      </c>
      <c r="C33" s="301">
        <v>72</v>
      </c>
      <c r="D33" s="341">
        <f>+'Dramakan hosqer'!C43</f>
        <v>101.9</v>
      </c>
      <c r="E33" s="341">
        <f t="shared" si="0"/>
        <v>29.900000000000006</v>
      </c>
      <c r="F33" s="510"/>
      <c r="I33" s="161"/>
    </row>
    <row r="34" spans="1:20" s="76" customFormat="1" ht="18" hidden="1" customHeight="1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9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9" t="s">
        <v>32</v>
      </c>
      <c r="C35" s="327">
        <v>735</v>
      </c>
      <c r="D35" s="328">
        <f>+'Dramakan hosqer'!C45</f>
        <v>565.70000000000005</v>
      </c>
      <c r="E35" s="328">
        <f t="shared" si="0"/>
        <v>-169.29999999999995</v>
      </c>
      <c r="F35" s="509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9" t="s">
        <v>25</v>
      </c>
      <c r="C36" s="327">
        <v>71.400000000000006</v>
      </c>
      <c r="D36" s="328">
        <f>+'Dramakan hosqer'!C46</f>
        <v>71.400000000000006</v>
      </c>
      <c r="E36" s="328">
        <f t="shared" si="0"/>
        <v>0</v>
      </c>
      <c r="F36" s="509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4" t="s">
        <v>78</v>
      </c>
      <c r="C37" s="327">
        <v>118.9</v>
      </c>
      <c r="D37" s="328">
        <f>+'Dramakan hosqer'!C47</f>
        <v>148.9</v>
      </c>
      <c r="E37" s="328">
        <f t="shared" si="0"/>
        <v>30</v>
      </c>
      <c r="F37" s="509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hidden="1" customHeight="1">
      <c r="A38" s="79">
        <v>12</v>
      </c>
      <c r="B38" s="329" t="s">
        <v>51</v>
      </c>
      <c r="C38" s="327"/>
      <c r="D38" s="328">
        <f>+'Dramakan hosqer'!C48</f>
        <v>0</v>
      </c>
      <c r="E38" s="328">
        <f t="shared" si="0"/>
        <v>0</v>
      </c>
      <c r="F38" s="509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12</v>
      </c>
      <c r="B39" s="329" t="s">
        <v>124</v>
      </c>
      <c r="C39" s="327">
        <v>51.1</v>
      </c>
      <c r="D39" s="328">
        <f>+'Dramakan hosqer'!C49</f>
        <v>51.1</v>
      </c>
      <c r="E39" s="328">
        <f t="shared" si="0"/>
        <v>0</v>
      </c>
      <c r="F39" s="509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13</v>
      </c>
      <c r="B40" s="329" t="s">
        <v>125</v>
      </c>
      <c r="C40" s="327">
        <v>65</v>
      </c>
      <c r="D40" s="328">
        <f>+'Dramakan hosqer'!C50</f>
        <v>65</v>
      </c>
      <c r="E40" s="328">
        <f t="shared" si="0"/>
        <v>0</v>
      </c>
      <c r="F40" s="509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hidden="1" customHeight="1">
      <c r="A41" s="79">
        <v>16</v>
      </c>
      <c r="B41" s="329" t="s">
        <v>26</v>
      </c>
      <c r="C41" s="327"/>
      <c r="D41" s="328">
        <f>+'Dramakan hosqer'!C51</f>
        <v>0</v>
      </c>
      <c r="E41" s="328">
        <f t="shared" si="0"/>
        <v>0</v>
      </c>
      <c r="F41" s="509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14</v>
      </c>
      <c r="B42" s="329" t="s">
        <v>27</v>
      </c>
      <c r="C42" s="327">
        <v>99.5</v>
      </c>
      <c r="D42" s="328">
        <f>+'Dramakan hosqer'!C52</f>
        <v>111.5</v>
      </c>
      <c r="E42" s="328">
        <f t="shared" si="0"/>
        <v>12</v>
      </c>
      <c r="F42" s="344" t="s">
        <v>285</v>
      </c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9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>
      <c r="A44" s="79">
        <v>15</v>
      </c>
      <c r="B44" s="329" t="s">
        <v>57</v>
      </c>
      <c r="C44" s="327"/>
      <c r="D44" s="328">
        <f>+'Dramakan hosqer'!C54</f>
        <v>3.1</v>
      </c>
      <c r="E44" s="328">
        <f t="shared" si="0"/>
        <v>3.1</v>
      </c>
      <c r="F44" s="509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16</v>
      </c>
      <c r="B45" s="329" t="s">
        <v>48</v>
      </c>
      <c r="C45" s="327">
        <v>65</v>
      </c>
      <c r="D45" s="328">
        <f>+'Dramakan hosqer'!C55</f>
        <v>156</v>
      </c>
      <c r="E45" s="328">
        <f t="shared" si="0"/>
        <v>91</v>
      </c>
      <c r="F45" s="344" t="s">
        <v>287</v>
      </c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9" t="s">
        <v>79</v>
      </c>
      <c r="C46" s="327">
        <v>30</v>
      </c>
      <c r="D46" s="328">
        <f>+'Dramakan hosqer'!C56</f>
        <v>30</v>
      </c>
      <c r="E46" s="328">
        <f t="shared" si="0"/>
        <v>0</v>
      </c>
      <c r="F46" s="509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9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19</v>
      </c>
      <c r="B48" s="329" t="s">
        <v>49</v>
      </c>
      <c r="C48" s="327"/>
      <c r="D48" s="328">
        <f>+'Dramakan hosqer'!C58</f>
        <v>3</v>
      </c>
      <c r="E48" s="328">
        <f t="shared" si="0"/>
        <v>3</v>
      </c>
      <c r="F48" s="344" t="s">
        <v>286</v>
      </c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0.75" customHeight="1">
      <c r="A49" s="79">
        <v>24</v>
      </c>
      <c r="B49" s="329" t="s">
        <v>126</v>
      </c>
      <c r="C49" s="327"/>
      <c r="D49" s="328">
        <f>+'Dramakan hosqer'!C59</f>
        <v>0</v>
      </c>
      <c r="E49" s="328">
        <f t="shared" si="0"/>
        <v>0</v>
      </c>
      <c r="F49" s="509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9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20</v>
      </c>
      <c r="B51" s="329" t="s">
        <v>67</v>
      </c>
      <c r="C51" s="327"/>
      <c r="D51" s="328">
        <f>+'Dramakan hosqer'!C61</f>
        <v>46</v>
      </c>
      <c r="E51" s="328">
        <f t="shared" si="0"/>
        <v>46</v>
      </c>
      <c r="F51" s="509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>
      <c r="A52" s="79">
        <v>27</v>
      </c>
      <c r="B52" s="190" t="s">
        <v>81</v>
      </c>
      <c r="C52" s="327"/>
      <c r="D52" s="328">
        <f>+'Dramakan hosqer'!C62</f>
        <v>0</v>
      </c>
      <c r="E52" s="328">
        <f t="shared" si="0"/>
        <v>0</v>
      </c>
      <c r="F52" s="509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6.5" customHeight="1">
      <c r="A53" s="79">
        <v>20</v>
      </c>
      <c r="B53" s="329" t="s">
        <v>159</v>
      </c>
      <c r="C53" s="327">
        <v>60</v>
      </c>
      <c r="D53" s="328">
        <f>+'Dramakan hosqer'!C63</f>
        <v>60</v>
      </c>
      <c r="E53" s="328">
        <f t="shared" si="0"/>
        <v>0</v>
      </c>
      <c r="F53" s="509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0.75" hidden="1" customHeight="1">
      <c r="A54" s="79">
        <v>29</v>
      </c>
      <c r="B54" s="332">
        <f>+'Dramakan hosqer'!B64</f>
        <v>0</v>
      </c>
      <c r="C54" s="327"/>
      <c r="D54" s="328">
        <f>+'Dramakan hosqer'!C64</f>
        <v>0</v>
      </c>
      <c r="E54" s="327">
        <f>D54-C54</f>
        <v>0</v>
      </c>
      <c r="F54" s="509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9"/>
      <c r="G55" s="495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21</v>
      </c>
      <c r="B56" s="335" t="s">
        <v>38</v>
      </c>
      <c r="C56" s="328">
        <f>SUM(C57:C59)</f>
        <v>50</v>
      </c>
      <c r="D56" s="328">
        <f>SUM(D57:D59)</f>
        <v>32</v>
      </c>
      <c r="E56" s="327">
        <f>D56-C56</f>
        <v>-18</v>
      </c>
      <c r="F56" s="509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0.75" hidden="1" customHeight="1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10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0.75" hidden="1" customHeight="1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10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21.3</v>
      </c>
      <c r="B59" s="204" t="s">
        <v>88</v>
      </c>
      <c r="C59" s="301">
        <v>50</v>
      </c>
      <c r="D59" s="341">
        <f>+'Dramakan hosqer'!C69</f>
        <v>32</v>
      </c>
      <c r="E59" s="341">
        <f t="shared" si="0"/>
        <v>-18</v>
      </c>
      <c r="F59" s="510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5.75" customHeight="1">
      <c r="A60" s="90">
        <v>22</v>
      </c>
      <c r="B60" s="335" t="s">
        <v>40</v>
      </c>
      <c r="C60" s="327">
        <v>69.900000000000006</v>
      </c>
      <c r="D60" s="328">
        <f>+'Dramakan hosqer'!C70</f>
        <v>69.889999999999986</v>
      </c>
      <c r="E60" s="328">
        <f t="shared" si="0"/>
        <v>-1.0000000000019327E-2</v>
      </c>
      <c r="F60" s="509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0.75" hidden="1" customHeight="1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9"/>
      <c r="G61" s="157" t="s">
        <v>241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60</v>
      </c>
      <c r="B62" s="14" t="s">
        <v>63</v>
      </c>
      <c r="C62" s="337">
        <f>+C63+C70</f>
        <v>160</v>
      </c>
      <c r="D62" s="337">
        <f>+D63+D70</f>
        <v>129.94999999999999</v>
      </c>
      <c r="E62" s="337">
        <f t="shared" si="0"/>
        <v>-30.050000000000011</v>
      </c>
      <c r="F62" s="508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8" t="s">
        <v>93</v>
      </c>
      <c r="C63" s="328">
        <f>SUM(C64:C69)</f>
        <v>160</v>
      </c>
      <c r="D63" s="328">
        <f>SUM(D64:D69)</f>
        <v>129.94999999999999</v>
      </c>
      <c r="E63" s="328">
        <f t="shared" si="0"/>
        <v>-30.050000000000011</v>
      </c>
      <c r="F63" s="509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9" t="s">
        <v>90</v>
      </c>
      <c r="C64" s="327">
        <v>160</v>
      </c>
      <c r="D64" s="328">
        <f>+'Dramakan hosqer'!C74</f>
        <v>42.5</v>
      </c>
      <c r="E64" s="328">
        <f t="shared" ref="E64:E77" si="1">D64-C64</f>
        <v>-117.5</v>
      </c>
      <c r="F64" s="509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1.1000000000000001</v>
      </c>
      <c r="B65" s="339" t="s">
        <v>91</v>
      </c>
      <c r="C65" s="327"/>
      <c r="D65" s="328">
        <f>+'Dramakan hosqer'!C75</f>
        <v>28</v>
      </c>
      <c r="E65" s="328">
        <f>D65-C65</f>
        <v>28</v>
      </c>
      <c r="F65" s="509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9.5" customHeight="1">
      <c r="A66" s="90">
        <v>1.3</v>
      </c>
      <c r="B66" s="339" t="s">
        <v>92</v>
      </c>
      <c r="C66" s="327"/>
      <c r="D66" s="328">
        <f>+'Dramakan hosqer'!C76</f>
        <v>59.45</v>
      </c>
      <c r="E66" s="328">
        <f t="shared" si="1"/>
        <v>59.45</v>
      </c>
      <c r="F66" s="509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9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9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9"/>
      <c r="G69" s="497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9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9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9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9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4.5" customHeight="1">
      <c r="A74" s="198" t="s">
        <v>61</v>
      </c>
      <c r="B74" s="14" t="s">
        <v>156</v>
      </c>
      <c r="C74" s="337">
        <f>SUM(C75:C76)</f>
        <v>366</v>
      </c>
      <c r="D74" s="337">
        <f>SUM(D75:D76)</f>
        <v>0</v>
      </c>
      <c r="E74" s="337">
        <f t="shared" si="1"/>
        <v>-366</v>
      </c>
      <c r="F74" s="50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.5" hidden="1" customHeight="1">
      <c r="A75" s="90">
        <v>1</v>
      </c>
      <c r="B75" s="333">
        <f>+'Dramakan hosqer'!B85</f>
        <v>0</v>
      </c>
      <c r="C75" s="327">
        <v>0</v>
      </c>
      <c r="D75" s="328">
        <f>+'Dramakan hosqer'!C85</f>
        <v>0</v>
      </c>
      <c r="E75" s="327">
        <f>D75-C75</f>
        <v>0</v>
      </c>
      <c r="F75" s="509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>
      <c r="A76" s="90">
        <v>1</v>
      </c>
      <c r="B76" s="333" t="str">
        <f>+'Dramakan hosqer'!B86</f>
        <v>Սննդի գծով</v>
      </c>
      <c r="C76" s="327">
        <v>366</v>
      </c>
      <c r="D76" s="328">
        <f>+'Dramakan hosqer'!C86</f>
        <v>0</v>
      </c>
      <c r="E76" s="327">
        <f>D76-C76</f>
        <v>-366</v>
      </c>
      <c r="F76" s="509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41</v>
      </c>
      <c r="B77" s="14" t="s">
        <v>42</v>
      </c>
      <c r="C77" s="337">
        <f>C6+C7-C19</f>
        <v>-1.0000000009313226E-2</v>
      </c>
      <c r="D77" s="337">
        <f>D6+D7-D19</f>
        <v>3365.0100000000166</v>
      </c>
      <c r="E77" s="337">
        <f t="shared" si="1"/>
        <v>3365.0200000000259</v>
      </c>
      <c r="F77" s="508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16.5" customHeight="1">
      <c r="A78" s="40"/>
      <c r="B78" s="21"/>
      <c r="C78" s="40"/>
      <c r="D78" s="40"/>
      <c r="E78" s="40"/>
      <c r="F78" s="504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>
      <c r="B79" s="19" t="s">
        <v>2</v>
      </c>
      <c r="C79" s="21"/>
      <c r="D79" s="554" t="str">
        <f>+'Ekamut-caxs'!C72</f>
        <v>ժ. պ.   Ն. Բանգոյան</v>
      </c>
      <c r="E79" s="555"/>
      <c r="F79" s="493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>
      <c r="A80" s="23"/>
      <c r="B80" s="23" t="s">
        <v>4</v>
      </c>
      <c r="C80" s="23"/>
      <c r="D80" s="553" t="s">
        <v>98</v>
      </c>
      <c r="E80" s="553"/>
      <c r="F80" s="511"/>
    </row>
    <row r="81" spans="1:20" s="20" customFormat="1" ht="22.5" customHeight="1">
      <c r="A81" s="21"/>
      <c r="B81" s="44" t="s">
        <v>6</v>
      </c>
      <c r="C81" s="21"/>
      <c r="D81" s="555" t="str">
        <f>+'Ekamut-caxs'!C74</f>
        <v>Վ. Դալլաքյան</v>
      </c>
      <c r="E81" s="555"/>
      <c r="F81" s="493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>
      <c r="A82" s="21"/>
      <c r="B82" s="21"/>
      <c r="C82" s="21"/>
      <c r="D82" s="553" t="s">
        <v>98</v>
      </c>
      <c r="E82" s="553"/>
      <c r="F82" s="511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>
      <c r="A83" s="21"/>
      <c r="B83" s="187" t="s">
        <v>1</v>
      </c>
      <c r="C83" s="21"/>
      <c r="D83" s="21"/>
      <c r="E83" s="21"/>
      <c r="F83" s="506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0" workbookViewId="0">
      <selection activeCell="A48" sqref="A48:XFD53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0" t="s">
        <v>72</v>
      </c>
      <c r="B1" s="560"/>
      <c r="C1" s="560"/>
      <c r="D1" s="560"/>
      <c r="E1" s="56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1" t="str">
        <f>+'Ekamut-caxs'!A8:D8</f>
        <v xml:space="preserve">«Երևանի հ․ 111 մսուր-մանկապարտեզ» ՀՈԱԿ-ի </v>
      </c>
      <c r="B2" s="562"/>
      <c r="C2" s="562"/>
      <c r="D2" s="562"/>
      <c r="E2" s="56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3" t="s">
        <v>161</v>
      </c>
      <c r="B3" s="563"/>
      <c r="C3" s="563"/>
      <c r="D3" s="563"/>
      <c r="E3" s="56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4" t="s">
        <v>272</v>
      </c>
      <c r="B4" s="564"/>
      <c r="C4" s="564"/>
      <c r="D4" s="564"/>
      <c r="E4" s="564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151</v>
      </c>
    </row>
    <row r="6" spans="1:22" s="254" customFormat="1" ht="56.25" customHeight="1">
      <c r="A6" s="250" t="s">
        <v>3</v>
      </c>
      <c r="B6" s="251" t="s">
        <v>162</v>
      </c>
      <c r="C6" s="250" t="s">
        <v>163</v>
      </c>
      <c r="D6" s="250" t="s">
        <v>164</v>
      </c>
      <c r="E6" s="252" t="s">
        <v>165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5" t="s">
        <v>166</v>
      </c>
      <c r="B7" s="566"/>
      <c r="C7" s="566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167</v>
      </c>
      <c r="C8" s="255"/>
      <c r="D8" s="257">
        <f>SUM(D9:D29)</f>
        <v>2.7559999999999998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168</v>
      </c>
      <c r="C9" s="259" t="s">
        <v>169</v>
      </c>
      <c r="D9" s="32">
        <v>8.5999999999999993E-2</v>
      </c>
      <c r="E9" s="32"/>
    </row>
    <row r="10" spans="1:22" ht="27" hidden="1" customHeight="1">
      <c r="A10" s="259">
        <v>1.2</v>
      </c>
      <c r="B10" s="260" t="s">
        <v>170</v>
      </c>
      <c r="C10" s="259" t="s">
        <v>171</v>
      </c>
      <c r="D10" s="32"/>
      <c r="E10" s="32"/>
    </row>
    <row r="11" spans="1:22" ht="27" hidden="1" customHeight="1">
      <c r="A11" s="259">
        <v>1.3</v>
      </c>
      <c r="B11" s="260" t="s">
        <v>172</v>
      </c>
      <c r="C11" s="259" t="s">
        <v>173</v>
      </c>
      <c r="D11" s="32"/>
      <c r="E11" s="32"/>
    </row>
    <row r="12" spans="1:22" ht="27" hidden="1" customHeight="1">
      <c r="A12" s="259">
        <v>1.4</v>
      </c>
      <c r="B12" s="261" t="s">
        <v>174</v>
      </c>
      <c r="C12" s="262" t="s">
        <v>175</v>
      </c>
      <c r="D12" s="32"/>
      <c r="E12" s="32"/>
    </row>
    <row r="13" spans="1:22" ht="27" hidden="1" customHeight="1">
      <c r="A13" s="259">
        <v>1.5</v>
      </c>
      <c r="B13" s="261"/>
      <c r="C13" s="259" t="s">
        <v>176</v>
      </c>
      <c r="D13" s="32"/>
      <c r="E13" s="32"/>
    </row>
    <row r="14" spans="1:22" ht="18" customHeight="1">
      <c r="A14" s="259">
        <v>1.2</v>
      </c>
      <c r="B14" s="260" t="s">
        <v>229</v>
      </c>
      <c r="C14" s="259" t="s">
        <v>177</v>
      </c>
      <c r="D14" s="32">
        <v>0.56999999999999995</v>
      </c>
      <c r="E14" s="32"/>
    </row>
    <row r="15" spans="1:22" ht="33.75" hidden="1" customHeight="1">
      <c r="A15" s="259">
        <v>1.7</v>
      </c>
      <c r="B15" s="261"/>
      <c r="C15" s="259" t="s">
        <v>200</v>
      </c>
      <c r="D15" s="32"/>
      <c r="E15" s="32"/>
    </row>
    <row r="16" spans="1:22" ht="21" hidden="1" customHeight="1">
      <c r="A16" s="259">
        <v>1.8</v>
      </c>
      <c r="B16" s="261"/>
      <c r="C16" s="263" t="s">
        <v>199</v>
      </c>
      <c r="D16" s="32"/>
      <c r="E16" s="32"/>
    </row>
    <row r="17" spans="1:22" ht="18" hidden="1" customHeight="1">
      <c r="A17" s="259">
        <v>1.9</v>
      </c>
      <c r="B17" s="261"/>
      <c r="C17" s="263"/>
      <c r="D17" s="32"/>
      <c r="E17" s="32"/>
    </row>
    <row r="18" spans="1:22" ht="18" hidden="1" customHeight="1">
      <c r="A18" s="264">
        <v>2</v>
      </c>
      <c r="B18" s="261"/>
      <c r="C18" s="263"/>
      <c r="D18" s="32"/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2.1</v>
      </c>
      <c r="B23" s="261" t="s">
        <v>178</v>
      </c>
      <c r="C23" s="259" t="s">
        <v>279</v>
      </c>
      <c r="D23" s="32">
        <v>1.5</v>
      </c>
      <c r="E23" s="32"/>
    </row>
    <row r="24" spans="1:22" ht="27.75" hidden="1" customHeight="1">
      <c r="A24" s="259">
        <v>2.6</v>
      </c>
      <c r="B24" s="261" t="s">
        <v>178</v>
      </c>
      <c r="C24" s="259" t="s">
        <v>52</v>
      </c>
      <c r="D24" s="32"/>
      <c r="E24" s="32"/>
    </row>
    <row r="25" spans="1:22" ht="27.75" customHeight="1">
      <c r="A25" s="259">
        <v>2.2000000000000002</v>
      </c>
      <c r="B25" s="261" t="s">
        <v>178</v>
      </c>
      <c r="C25" s="259" t="s">
        <v>179</v>
      </c>
      <c r="D25" s="32">
        <v>0.6</v>
      </c>
      <c r="E25" s="32"/>
    </row>
    <row r="26" spans="1:22" ht="27.75" hidden="1" customHeight="1">
      <c r="A26" s="259">
        <v>2.8</v>
      </c>
      <c r="B26" s="261" t="s">
        <v>178</v>
      </c>
      <c r="C26" s="259" t="s">
        <v>180</v>
      </c>
      <c r="D26" s="32"/>
      <c r="E26" s="32"/>
    </row>
    <row r="27" spans="1:22" ht="27" hidden="1" customHeight="1">
      <c r="A27" s="259">
        <v>2.9</v>
      </c>
      <c r="B27" s="260" t="s">
        <v>181</v>
      </c>
      <c r="C27" s="259" t="s">
        <v>182</v>
      </c>
      <c r="D27" s="32"/>
      <c r="E27" s="32"/>
    </row>
    <row r="28" spans="1:22" ht="26.25" hidden="1" customHeight="1">
      <c r="A28" s="265">
        <v>2.1</v>
      </c>
      <c r="B28" s="261" t="s">
        <v>183</v>
      </c>
      <c r="C28" s="259" t="s">
        <v>184</v>
      </c>
      <c r="D28" s="32"/>
      <c r="E28" s="32"/>
    </row>
    <row r="29" spans="1:22" ht="26.25" hidden="1" customHeight="1">
      <c r="A29" s="265">
        <v>2.11</v>
      </c>
      <c r="B29" s="261"/>
      <c r="C29" s="263" t="s">
        <v>185</v>
      </c>
      <c r="D29" s="32"/>
      <c r="E29" s="32"/>
    </row>
    <row r="30" spans="1:22" s="267" customFormat="1" ht="34.5" customHeight="1">
      <c r="A30" s="255">
        <v>2</v>
      </c>
      <c r="B30" s="266" t="s">
        <v>186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9">
        <v>2.1</v>
      </c>
      <c r="B31" s="261"/>
      <c r="C31" s="259" t="s">
        <v>187</v>
      </c>
      <c r="D31" s="32"/>
      <c r="E31" s="32"/>
    </row>
    <row r="32" spans="1:22" ht="21" hidden="1" customHeight="1">
      <c r="A32" s="259">
        <v>2.2000000000000002</v>
      </c>
      <c r="B32" s="261" t="s">
        <v>188</v>
      </c>
      <c r="C32" s="259" t="s">
        <v>189</v>
      </c>
      <c r="D32" s="32"/>
      <c r="E32" s="32"/>
    </row>
    <row r="33" spans="1:22" ht="26.25" hidden="1" customHeight="1">
      <c r="A33" s="259">
        <v>2.2999999999999998</v>
      </c>
      <c r="B33" s="261" t="s">
        <v>188</v>
      </c>
      <c r="C33" s="259" t="s">
        <v>190</v>
      </c>
      <c r="D33" s="32"/>
      <c r="E33" s="268"/>
    </row>
    <row r="34" spans="1:22" s="273" customFormat="1" ht="21.75" customHeight="1">
      <c r="A34" s="78"/>
      <c r="B34" s="269" t="s">
        <v>74</v>
      </c>
      <c r="C34" s="270"/>
      <c r="D34" s="271">
        <f>D8+D30</f>
        <v>2.7559999999999998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" customHeight="1">
      <c r="A35" s="565" t="s">
        <v>191</v>
      </c>
      <c r="B35" s="566"/>
      <c r="C35" s="566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hidden="1" customHeight="1">
      <c r="A36" s="259">
        <v>1.1000000000000001</v>
      </c>
      <c r="B36" s="260" t="s">
        <v>168</v>
      </c>
      <c r="C36" s="259" t="s">
        <v>169</v>
      </c>
      <c r="D36" s="376"/>
      <c r="E36" s="32"/>
    </row>
    <row r="37" spans="1:22" ht="21" customHeight="1">
      <c r="A37" s="259">
        <v>1.1000000000000001</v>
      </c>
      <c r="B37" s="260" t="s">
        <v>170</v>
      </c>
      <c r="C37" s="259" t="s">
        <v>171</v>
      </c>
      <c r="D37" s="376">
        <v>29.68</v>
      </c>
      <c r="E37" s="32"/>
    </row>
    <row r="38" spans="1:22" ht="20.25" customHeight="1">
      <c r="A38" s="259">
        <v>1.2</v>
      </c>
      <c r="B38" s="260" t="s">
        <v>172</v>
      </c>
      <c r="C38" s="259" t="s">
        <v>173</v>
      </c>
      <c r="D38" s="32">
        <v>37.409999999999997</v>
      </c>
      <c r="E38" s="32"/>
    </row>
    <row r="39" spans="1:22" ht="20.25" hidden="1" customHeight="1">
      <c r="A39" s="259">
        <v>1.3</v>
      </c>
      <c r="B39" s="261" t="s">
        <v>174</v>
      </c>
      <c r="C39" s="262" t="s">
        <v>175</v>
      </c>
      <c r="D39" s="32"/>
      <c r="E39" s="32"/>
    </row>
    <row r="40" spans="1:22" ht="21" hidden="1" customHeight="1">
      <c r="A40" s="259">
        <v>1.5</v>
      </c>
      <c r="B40" s="261"/>
      <c r="C40" s="259" t="s">
        <v>176</v>
      </c>
      <c r="D40" s="32"/>
      <c r="E40" s="32"/>
    </row>
    <row r="41" spans="1:22" ht="20.25" hidden="1" customHeight="1">
      <c r="A41" s="259">
        <v>1.6</v>
      </c>
      <c r="B41" s="260" t="s">
        <v>229</v>
      </c>
      <c r="C41" s="259" t="s">
        <v>177</v>
      </c>
      <c r="D41" s="32"/>
      <c r="E41" s="32"/>
    </row>
    <row r="42" spans="1:22" ht="33.75" hidden="1" customHeight="1">
      <c r="A42" s="259">
        <v>1.7</v>
      </c>
      <c r="B42" s="261"/>
      <c r="C42" s="259" t="s">
        <v>200</v>
      </c>
      <c r="D42" s="32"/>
      <c r="E42" s="32"/>
    </row>
    <row r="43" spans="1:22" ht="23.25" hidden="1" customHeight="1">
      <c r="A43" s="259">
        <v>1.8</v>
      </c>
      <c r="B43" s="261"/>
      <c r="C43" s="263" t="s">
        <v>199</v>
      </c>
      <c r="D43" s="32"/>
      <c r="E43" s="32"/>
    </row>
    <row r="44" spans="1:22" ht="23.25" hidden="1" customHeight="1">
      <c r="A44" s="259">
        <v>1.9</v>
      </c>
      <c r="B44" s="261"/>
      <c r="C44" s="263"/>
      <c r="D44" s="32"/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178</v>
      </c>
      <c r="C47" s="259" t="s">
        <v>39</v>
      </c>
      <c r="D47" s="32"/>
      <c r="E47" s="32"/>
    </row>
    <row r="48" spans="1:22" ht="21" hidden="1" customHeight="1">
      <c r="A48" s="259">
        <v>2.2999999999999998</v>
      </c>
      <c r="B48" s="261" t="s">
        <v>178</v>
      </c>
      <c r="C48" s="259" t="s">
        <v>52</v>
      </c>
      <c r="D48" s="32"/>
      <c r="E48" s="32"/>
    </row>
    <row r="49" spans="1:22" ht="21" hidden="1" customHeight="1">
      <c r="A49" s="259">
        <v>2.4</v>
      </c>
      <c r="B49" s="261" t="s">
        <v>178</v>
      </c>
      <c r="C49" s="259" t="s">
        <v>179</v>
      </c>
      <c r="D49" s="32"/>
      <c r="E49" s="32"/>
    </row>
    <row r="50" spans="1:22" ht="24" customHeight="1">
      <c r="A50" s="259">
        <v>2.1</v>
      </c>
      <c r="B50" s="261" t="s">
        <v>178</v>
      </c>
      <c r="C50" s="259" t="s">
        <v>180</v>
      </c>
      <c r="D50" s="32">
        <v>0.2</v>
      </c>
      <c r="E50" s="32"/>
    </row>
    <row r="51" spans="1:22" ht="24" customHeight="1">
      <c r="A51" s="259">
        <v>2.2000000000000002</v>
      </c>
      <c r="B51" s="260" t="s">
        <v>181</v>
      </c>
      <c r="C51" s="259" t="s">
        <v>182</v>
      </c>
      <c r="D51" s="32">
        <v>2.5</v>
      </c>
      <c r="E51" s="32"/>
    </row>
    <row r="52" spans="1:22" ht="22.5" customHeight="1">
      <c r="A52" s="259">
        <v>2.2999999999999998</v>
      </c>
      <c r="B52" s="261" t="s">
        <v>183</v>
      </c>
      <c r="C52" s="259" t="s">
        <v>184</v>
      </c>
      <c r="D52" s="32">
        <v>0.1</v>
      </c>
      <c r="E52" s="32"/>
    </row>
    <row r="53" spans="1:22" ht="1.5" hidden="1" customHeight="1">
      <c r="A53" s="259">
        <v>2.8</v>
      </c>
      <c r="B53" s="261"/>
      <c r="C53" s="263" t="s">
        <v>185</v>
      </c>
      <c r="D53" s="32"/>
      <c r="E53" s="32"/>
    </row>
    <row r="54" spans="1:22" s="248" customFormat="1" ht="33" customHeight="1">
      <c r="A54" s="259"/>
      <c r="B54" s="256" t="s">
        <v>192</v>
      </c>
      <c r="C54" s="31"/>
      <c r="D54" s="257">
        <f>SUM(D55:D58)</f>
        <v>416.45</v>
      </c>
      <c r="E54" s="32"/>
      <c r="F54" s="409">
        <f>SUM(D36:D53)</f>
        <v>69.89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2"/>
      <c r="C55" s="303" t="s">
        <v>198</v>
      </c>
      <c r="D55" s="377">
        <v>63.17</v>
      </c>
      <c r="E55" s="32"/>
      <c r="F55" s="20" t="s">
        <v>280</v>
      </c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28.5" customHeight="1">
      <c r="A56" s="259">
        <v>1.2</v>
      </c>
      <c r="B56" s="274"/>
      <c r="C56" s="303" t="s">
        <v>198</v>
      </c>
      <c r="D56" s="377">
        <v>353.28</v>
      </c>
      <c r="E56" s="259"/>
      <c r="F56" s="20" t="s">
        <v>281</v>
      </c>
    </row>
    <row r="57" spans="1:22" ht="24.75" hidden="1" customHeight="1">
      <c r="A57" s="259">
        <v>1.3</v>
      </c>
      <c r="B57" s="261" t="s">
        <v>183</v>
      </c>
      <c r="C57" s="259" t="s">
        <v>189</v>
      </c>
      <c r="D57" s="32"/>
      <c r="E57" s="32"/>
    </row>
    <row r="58" spans="1:22" ht="24.75" hidden="1" customHeight="1">
      <c r="A58" s="259">
        <v>1.4</v>
      </c>
      <c r="B58" s="261" t="s">
        <v>183</v>
      </c>
      <c r="C58" s="259" t="s">
        <v>190</v>
      </c>
      <c r="D58" s="32"/>
      <c r="E58" s="32"/>
    </row>
    <row r="59" spans="1:22" s="241" customFormat="1" ht="29.25" customHeight="1">
      <c r="A59" s="275"/>
      <c r="B59" s="269" t="s">
        <v>74</v>
      </c>
      <c r="C59" s="276"/>
      <c r="D59" s="277">
        <f>SUM(D36:D54)</f>
        <v>486.34</v>
      </c>
      <c r="E59" s="278"/>
      <c r="F59" s="512">
        <f>+D59-D54</f>
        <v>69.889999999999986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193</v>
      </c>
    </row>
    <row r="62" spans="1:22" ht="59.25" customHeight="1">
      <c r="A62" s="280">
        <v>1</v>
      </c>
      <c r="B62" s="281" t="s">
        <v>255</v>
      </c>
      <c r="C62" s="277">
        <f>+'Dramakan hosqer'!C13</f>
        <v>565.85</v>
      </c>
      <c r="D62" s="556" t="s">
        <v>194</v>
      </c>
      <c r="E62" s="557"/>
    </row>
    <row r="63" spans="1:22" ht="24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8" t="str">
        <f>+'Ekamut-caxs'!C72</f>
        <v>ժ. պ.   Ն. Բանգոյան</v>
      </c>
      <c r="E64" s="558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59" t="s">
        <v>98</v>
      </c>
      <c r="E65" s="55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8" t="str">
        <f>+'Ekamut-caxs'!C74</f>
        <v>Վ. Դալլաքյան</v>
      </c>
      <c r="E66" s="558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59" t="s">
        <v>98</v>
      </c>
      <c r="E67" s="55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4" zoomScale="106" zoomScaleSheetLayoutView="106" workbookViewId="0">
      <selection activeCell="A48" sqref="A48:XFD53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4" t="s">
        <v>72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4" s="22" customFormat="1" ht="25.5" customHeight="1">
      <c r="A2" s="541" t="str">
        <f>+'Ekamut-caxs'!A8</f>
        <v xml:space="preserve">«Երևանի հ․ 111 մսուր-մանկապարտեզ» ՀՈԱԿ-ի 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</row>
    <row r="3" spans="1:14" ht="25.5" customHeight="1">
      <c r="A3" s="575" t="s">
        <v>256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</row>
    <row r="4" spans="1:14" ht="21" customHeight="1" thickBot="1">
      <c r="M4" s="418" t="s">
        <v>0</v>
      </c>
    </row>
    <row r="5" spans="1:14" ht="33.75" customHeight="1">
      <c r="A5" s="581" t="s">
        <v>157</v>
      </c>
      <c r="B5" s="583" t="s">
        <v>73</v>
      </c>
      <c r="C5" s="585" t="s">
        <v>237</v>
      </c>
      <c r="D5" s="576" t="s">
        <v>211</v>
      </c>
      <c r="E5" s="577"/>
      <c r="F5" s="577"/>
      <c r="G5" s="577"/>
      <c r="H5" s="577"/>
      <c r="I5" s="577"/>
      <c r="J5" s="577"/>
      <c r="K5" s="577"/>
      <c r="L5" s="578"/>
      <c r="M5" s="579" t="s">
        <v>160</v>
      </c>
    </row>
    <row r="6" spans="1:14" ht="79.5" customHeight="1">
      <c r="A6" s="582"/>
      <c r="B6" s="584"/>
      <c r="C6" s="586"/>
      <c r="D6" s="419" t="s">
        <v>230</v>
      </c>
      <c r="E6" s="420" t="s">
        <v>242</v>
      </c>
      <c r="F6" s="420" t="s">
        <v>243</v>
      </c>
      <c r="G6" s="420" t="s">
        <v>158</v>
      </c>
      <c r="H6" s="420" t="s">
        <v>214</v>
      </c>
      <c r="I6" s="420" t="s">
        <v>213</v>
      </c>
      <c r="J6" s="420" t="s">
        <v>123</v>
      </c>
      <c r="K6" s="421" t="s">
        <v>269</v>
      </c>
      <c r="L6" s="422" t="s">
        <v>212</v>
      </c>
      <c r="M6" s="580"/>
    </row>
    <row r="7" spans="1:14" ht="27.75" customHeight="1">
      <c r="A7" s="419">
        <v>1</v>
      </c>
      <c r="B7" s="423" t="s">
        <v>221</v>
      </c>
      <c r="C7" s="424">
        <v>26199.8</v>
      </c>
      <c r="D7" s="425">
        <v>4993.3</v>
      </c>
      <c r="E7" s="426"/>
      <c r="F7" s="426"/>
      <c r="G7" s="426">
        <v>111.1</v>
      </c>
      <c r="H7" s="426">
        <v>70</v>
      </c>
      <c r="I7" s="426"/>
      <c r="J7" s="426">
        <v>43.8</v>
      </c>
      <c r="K7" s="426"/>
      <c r="L7" s="427"/>
      <c r="M7" s="428">
        <f>ROUND(SUM(C7:L7),1)</f>
        <v>31418</v>
      </c>
    </row>
    <row r="8" spans="1:14" ht="28.5" customHeight="1">
      <c r="A8" s="419">
        <v>1.1000000000000001</v>
      </c>
      <c r="B8" s="429" t="s">
        <v>123</v>
      </c>
      <c r="C8" s="430">
        <v>187.2</v>
      </c>
      <c r="D8" s="431" t="s">
        <v>202</v>
      </c>
      <c r="E8" s="432" t="s">
        <v>202</v>
      </c>
      <c r="F8" s="432" t="s">
        <v>202</v>
      </c>
      <c r="G8" s="432" t="s">
        <v>202</v>
      </c>
      <c r="H8" s="432" t="s">
        <v>202</v>
      </c>
      <c r="I8" s="432" t="s">
        <v>202</v>
      </c>
      <c r="J8" s="432" t="s">
        <v>202</v>
      </c>
      <c r="K8" s="432" t="s">
        <v>202</v>
      </c>
      <c r="L8" s="433" t="s">
        <v>202</v>
      </c>
      <c r="M8" s="434" t="s">
        <v>202</v>
      </c>
    </row>
    <row r="9" spans="1:14" ht="30" customHeight="1">
      <c r="A9" s="419">
        <v>1.2</v>
      </c>
      <c r="B9" s="429" t="s">
        <v>212</v>
      </c>
      <c r="C9" s="430"/>
      <c r="D9" s="431" t="s">
        <v>202</v>
      </c>
      <c r="E9" s="432" t="s">
        <v>202</v>
      </c>
      <c r="F9" s="432" t="s">
        <v>202</v>
      </c>
      <c r="G9" s="432" t="s">
        <v>202</v>
      </c>
      <c r="H9" s="432" t="s">
        <v>202</v>
      </c>
      <c r="I9" s="432" t="s">
        <v>202</v>
      </c>
      <c r="J9" s="432" t="s">
        <v>202</v>
      </c>
      <c r="K9" s="432" t="s">
        <v>202</v>
      </c>
      <c r="L9" s="433" t="s">
        <v>202</v>
      </c>
      <c r="M9" s="434" t="s">
        <v>202</v>
      </c>
    </row>
    <row r="10" spans="1:14" ht="35.25" customHeight="1">
      <c r="A10" s="419">
        <v>2</v>
      </c>
      <c r="B10" s="513" t="s">
        <v>95</v>
      </c>
      <c r="C10" s="435"/>
      <c r="D10" s="425"/>
      <c r="E10" s="432" t="s">
        <v>202</v>
      </c>
      <c r="F10" s="432" t="s">
        <v>202</v>
      </c>
      <c r="G10" s="432" t="s">
        <v>202</v>
      </c>
      <c r="H10" s="432" t="s">
        <v>202</v>
      </c>
      <c r="I10" s="432" t="s">
        <v>202</v>
      </c>
      <c r="J10" s="432" t="s">
        <v>202</v>
      </c>
      <c r="K10" s="432" t="s">
        <v>202</v>
      </c>
      <c r="L10" s="433" t="s">
        <v>202</v>
      </c>
      <c r="M10" s="428">
        <f>ROUND(SUM(C10:L10),1)</f>
        <v>0</v>
      </c>
    </row>
    <row r="11" spans="1:14" s="443" customFormat="1" ht="34.5" customHeight="1" thickBot="1">
      <c r="A11" s="436"/>
      <c r="B11" s="437" t="s">
        <v>74</v>
      </c>
      <c r="C11" s="438" t="s">
        <v>202</v>
      </c>
      <c r="D11" s="439" t="s">
        <v>202</v>
      </c>
      <c r="E11" s="440" t="s">
        <v>202</v>
      </c>
      <c r="F11" s="440" t="s">
        <v>202</v>
      </c>
      <c r="G11" s="440" t="s">
        <v>202</v>
      </c>
      <c r="H11" s="440" t="s">
        <v>202</v>
      </c>
      <c r="I11" s="440" t="s">
        <v>202</v>
      </c>
      <c r="J11" s="440" t="s">
        <v>202</v>
      </c>
      <c r="K11" s="440" t="s">
        <v>202</v>
      </c>
      <c r="L11" s="441" t="s">
        <v>202</v>
      </c>
      <c r="M11" s="442">
        <f>ROUND(SUM(M7:M10),1)</f>
        <v>31418</v>
      </c>
    </row>
    <row r="12" spans="1:14" s="443" customFormat="1" ht="34.5" customHeight="1">
      <c r="A12" s="444"/>
      <c r="B12" s="445"/>
      <c r="C12" s="416"/>
      <c r="D12" s="446"/>
      <c r="E12" s="447"/>
      <c r="F12" s="447"/>
      <c r="G12" s="447"/>
      <c r="H12" s="448"/>
      <c r="I12" s="448"/>
      <c r="J12" s="449"/>
      <c r="K12" s="448"/>
      <c r="L12" s="447"/>
      <c r="M12" s="450"/>
      <c r="N12" s="445"/>
    </row>
    <row r="13" spans="1:14" s="451" customFormat="1" ht="21" customHeight="1">
      <c r="B13" s="452"/>
      <c r="C13" s="452"/>
      <c r="D13" s="453"/>
      <c r="E13" s="454"/>
      <c r="F13" s="454"/>
      <c r="G13" s="455"/>
      <c r="H13" s="196"/>
      <c r="I13" s="196"/>
      <c r="J13" s="453"/>
      <c r="K13" s="569"/>
      <c r="L13" s="569"/>
      <c r="M13" s="456"/>
    </row>
    <row r="14" spans="1:14" s="444" customFormat="1" ht="69" customHeight="1">
      <c r="B14" s="570" t="s">
        <v>217</v>
      </c>
      <c r="C14" s="573"/>
      <c r="D14" s="571"/>
      <c r="G14" s="453"/>
      <c r="H14" s="453"/>
      <c r="I14" s="570" t="s">
        <v>216</v>
      </c>
      <c r="J14" s="571"/>
      <c r="K14" s="453"/>
      <c r="L14" s="453"/>
      <c r="M14" s="453"/>
    </row>
    <row r="15" spans="1:14" s="444" customFormat="1" ht="48" customHeight="1">
      <c r="B15" s="457" t="s">
        <v>197</v>
      </c>
      <c r="C15" s="458" t="s">
        <v>244</v>
      </c>
      <c r="D15" s="458" t="s">
        <v>245</v>
      </c>
      <c r="G15" s="459"/>
      <c r="H15" s="460"/>
      <c r="I15" s="457" t="s">
        <v>197</v>
      </c>
      <c r="J15" s="458" t="s">
        <v>215</v>
      </c>
      <c r="K15" s="459"/>
      <c r="L15" s="459"/>
      <c r="M15" s="460"/>
    </row>
    <row r="16" spans="1:14" s="461" customFormat="1" ht="39.75" customHeight="1">
      <c r="B16" s="462">
        <v>93600</v>
      </c>
      <c r="C16" s="463">
        <f>ROUND(4*B16*2/1000,1)</f>
        <v>748.8</v>
      </c>
      <c r="D16" s="463">
        <f>350.1/5*2</f>
        <v>140.04000000000002</v>
      </c>
      <c r="G16" s="464"/>
      <c r="H16" s="465"/>
      <c r="I16" s="466">
        <v>93600</v>
      </c>
      <c r="J16" s="467">
        <f>725.5/12*2</f>
        <v>120.91666666666667</v>
      </c>
      <c r="K16" s="464"/>
      <c r="L16" s="464"/>
      <c r="M16" s="465"/>
    </row>
    <row r="17" spans="1:13" s="27" customFormat="1" ht="24" customHeight="1">
      <c r="D17" s="468"/>
      <c r="E17" s="469"/>
      <c r="F17" s="469"/>
      <c r="G17" s="469"/>
      <c r="H17" s="448"/>
      <c r="I17" s="448"/>
      <c r="J17" s="470"/>
      <c r="K17" s="464"/>
      <c r="L17" s="464"/>
      <c r="M17" s="471"/>
    </row>
    <row r="18" spans="1:13" s="27" customFormat="1" ht="19.5" customHeight="1">
      <c r="A18" s="472"/>
      <c r="B18" s="472"/>
      <c r="C18" s="473"/>
      <c r="D18" s="472"/>
      <c r="E18" s="472"/>
      <c r="F18" s="472"/>
      <c r="G18" s="472"/>
      <c r="H18" s="472"/>
      <c r="I18" s="472"/>
      <c r="J18" s="472"/>
      <c r="K18" s="472"/>
      <c r="L18" s="472"/>
      <c r="M18" s="472"/>
    </row>
    <row r="19" spans="1:13" s="476" customFormat="1" ht="24" customHeight="1">
      <c r="A19" s="474"/>
      <c r="B19" s="475" t="s">
        <v>2</v>
      </c>
      <c r="C19" s="475"/>
      <c r="E19" s="477"/>
      <c r="F19" s="478"/>
      <c r="G19" s="478"/>
      <c r="H19" s="572" t="str">
        <f>+'Ekamut-caxs'!C72</f>
        <v>ժ. պ.   Ն. Բանգոյան</v>
      </c>
      <c r="I19" s="572"/>
      <c r="J19" s="572"/>
      <c r="K19" s="479"/>
      <c r="L19" s="474"/>
      <c r="M19" s="474"/>
    </row>
    <row r="20" spans="1:13" s="480" customFormat="1" ht="17.25" customHeight="1">
      <c r="B20" s="481"/>
      <c r="C20" s="481"/>
      <c r="E20" s="482" t="s">
        <v>97</v>
      </c>
      <c r="F20" s="483"/>
      <c r="G20" s="484"/>
      <c r="H20" s="568" t="s">
        <v>98</v>
      </c>
      <c r="I20" s="568"/>
      <c r="J20" s="568"/>
      <c r="K20" s="483"/>
    </row>
    <row r="21" spans="1:13" s="476" customFormat="1" ht="24.75" customHeight="1">
      <c r="B21" s="485" t="s">
        <v>6</v>
      </c>
      <c r="C21" s="485"/>
      <c r="E21" s="486"/>
      <c r="F21" s="487"/>
      <c r="G21" s="487"/>
      <c r="H21" s="567" t="str">
        <f>+'Ekamut-caxs'!C74</f>
        <v>Վ. Դալլաքյան</v>
      </c>
      <c r="I21" s="567"/>
      <c r="J21" s="567"/>
      <c r="K21" s="488"/>
    </row>
    <row r="22" spans="1:13" s="480" customFormat="1" ht="18.75" customHeight="1">
      <c r="E22" s="482" t="s">
        <v>97</v>
      </c>
      <c r="F22" s="483"/>
      <c r="G22" s="484"/>
      <c r="H22" s="568" t="s">
        <v>98</v>
      </c>
      <c r="I22" s="568"/>
      <c r="J22" s="568"/>
      <c r="K22" s="483"/>
    </row>
    <row r="23" spans="1:13" s="489" customFormat="1" ht="15.6">
      <c r="D23" s="490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C8" zoomScale="106" zoomScaleSheetLayoutView="106" workbookViewId="0">
      <selection activeCell="A48" sqref="A48:XFD53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90" t="s">
        <v>72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</row>
    <row r="2" spans="1:13" s="164" customFormat="1" ht="21.75" customHeight="1">
      <c r="A2" s="591" t="str">
        <f>+'Ekamut-caxs'!A8:D8</f>
        <v xml:space="preserve">«Երևանի հ․ 111 մսուր-մանկապարտեզ» ՀՈԱԿ-ի 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</row>
    <row r="3" spans="1:13" s="164" customFormat="1" ht="21" customHeight="1">
      <c r="A3" s="591" t="s">
        <v>99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</row>
    <row r="4" spans="1:13" ht="21" customHeight="1" thickBot="1"/>
    <row r="5" spans="1:13" s="172" customFormat="1" ht="24.75" customHeight="1">
      <c r="A5" s="593" t="s">
        <v>120</v>
      </c>
      <c r="B5" s="595" t="s">
        <v>100</v>
      </c>
      <c r="C5" s="587" t="s">
        <v>101</v>
      </c>
      <c r="D5" s="588"/>
      <c r="E5" s="588"/>
      <c r="F5" s="589"/>
      <c r="G5" s="597" t="s">
        <v>102</v>
      </c>
      <c r="H5" s="597"/>
      <c r="I5" s="597"/>
      <c r="J5" s="597"/>
      <c r="K5" s="587" t="s">
        <v>148</v>
      </c>
      <c r="L5" s="588"/>
      <c r="M5" s="589"/>
    </row>
    <row r="6" spans="1:13" s="176" customFormat="1" ht="51" customHeight="1">
      <c r="A6" s="594"/>
      <c r="B6" s="596"/>
      <c r="C6" s="173" t="s">
        <v>233</v>
      </c>
      <c r="D6" s="174" t="s">
        <v>234</v>
      </c>
      <c r="E6" s="174" t="s">
        <v>257</v>
      </c>
      <c r="F6" s="175" t="s">
        <v>258</v>
      </c>
      <c r="G6" s="174" t="s">
        <v>236</v>
      </c>
      <c r="H6" s="224" t="s">
        <v>234</v>
      </c>
      <c r="I6" s="174" t="s">
        <v>259</v>
      </c>
      <c r="J6" s="224" t="s">
        <v>258</v>
      </c>
      <c r="K6" s="174" t="s">
        <v>233</v>
      </c>
      <c r="L6" s="174" t="s">
        <v>257</v>
      </c>
      <c r="M6" s="175" t="s">
        <v>258</v>
      </c>
    </row>
    <row r="7" spans="1:13" ht="19.5" customHeight="1">
      <c r="A7" s="166">
        <v>1</v>
      </c>
      <c r="B7" s="231" t="s">
        <v>103</v>
      </c>
      <c r="C7" s="318" t="s">
        <v>235</v>
      </c>
      <c r="D7" s="309" t="s">
        <v>235</v>
      </c>
      <c r="E7" s="321">
        <v>8158</v>
      </c>
      <c r="F7" s="311">
        <v>1133962</v>
      </c>
      <c r="G7" s="324" t="s">
        <v>235</v>
      </c>
      <c r="H7" s="309" t="s">
        <v>235</v>
      </c>
      <c r="I7" s="321">
        <v>4169</v>
      </c>
      <c r="J7" s="312">
        <v>192307</v>
      </c>
      <c r="K7" s="373" t="s">
        <v>235</v>
      </c>
      <c r="L7" s="321">
        <v>600</v>
      </c>
      <c r="M7" s="313">
        <f>+L7*200.47</f>
        <v>120282</v>
      </c>
    </row>
    <row r="8" spans="1:13" ht="19.5" customHeight="1">
      <c r="A8" s="166">
        <v>2</v>
      </c>
      <c r="B8" s="231" t="s">
        <v>104</v>
      </c>
      <c r="C8" s="318" t="s">
        <v>235</v>
      </c>
      <c r="D8" s="309" t="s">
        <v>235</v>
      </c>
      <c r="E8" s="321">
        <v>4963</v>
      </c>
      <c r="F8" s="311">
        <v>689857</v>
      </c>
      <c r="G8" s="324" t="s">
        <v>235</v>
      </c>
      <c r="H8" s="309" t="s">
        <v>235</v>
      </c>
      <c r="I8" s="321">
        <v>3920</v>
      </c>
      <c r="J8" s="312">
        <v>202643</v>
      </c>
      <c r="K8" s="373" t="s">
        <v>235</v>
      </c>
      <c r="L8" s="321">
        <v>587</v>
      </c>
      <c r="M8" s="313">
        <f t="shared" ref="M8:M18" si="0">+L8*200.47</f>
        <v>117675.89</v>
      </c>
    </row>
    <row r="9" spans="1:13" ht="19.5" customHeight="1">
      <c r="A9" s="166">
        <v>3</v>
      </c>
      <c r="B9" s="231" t="s">
        <v>105</v>
      </c>
      <c r="C9" s="318" t="s">
        <v>235</v>
      </c>
      <c r="D9" s="309" t="s">
        <v>235</v>
      </c>
      <c r="E9" s="321">
        <v>4802</v>
      </c>
      <c r="F9" s="311">
        <v>667478</v>
      </c>
      <c r="G9" s="324" t="s">
        <v>235</v>
      </c>
      <c r="H9" s="309" t="s">
        <v>235</v>
      </c>
      <c r="I9" s="321">
        <v>4198</v>
      </c>
      <c r="J9" s="312">
        <v>216888</v>
      </c>
      <c r="K9" s="373" t="s">
        <v>235</v>
      </c>
      <c r="L9" s="321">
        <v>499</v>
      </c>
      <c r="M9" s="313">
        <f t="shared" si="0"/>
        <v>100034.53</v>
      </c>
    </row>
    <row r="10" spans="1:13" ht="19.5" customHeight="1">
      <c r="A10" s="166">
        <v>4</v>
      </c>
      <c r="B10" s="231" t="s">
        <v>106</v>
      </c>
      <c r="C10" s="319" t="s">
        <v>235</v>
      </c>
      <c r="D10" s="310" t="s">
        <v>235</v>
      </c>
      <c r="E10" s="321">
        <v>997</v>
      </c>
      <c r="F10" s="311">
        <v>143268.9</v>
      </c>
      <c r="G10" s="324" t="s">
        <v>235</v>
      </c>
      <c r="H10" s="314" t="s">
        <v>235</v>
      </c>
      <c r="I10" s="321">
        <v>3007</v>
      </c>
      <c r="J10" s="312">
        <v>157149</v>
      </c>
      <c r="K10" s="373" t="s">
        <v>235</v>
      </c>
      <c r="L10" s="321">
        <v>453</v>
      </c>
      <c r="M10" s="313">
        <f t="shared" si="0"/>
        <v>90812.91</v>
      </c>
    </row>
    <row r="11" spans="1:13" ht="19.5" customHeight="1">
      <c r="A11" s="166">
        <v>5</v>
      </c>
      <c r="B11" s="231" t="s">
        <v>107</v>
      </c>
      <c r="C11" s="319" t="s">
        <v>235</v>
      </c>
      <c r="D11" s="310" t="s">
        <v>235</v>
      </c>
      <c r="E11" s="321"/>
      <c r="F11" s="311"/>
      <c r="G11" s="324" t="s">
        <v>235</v>
      </c>
      <c r="H11" s="314" t="s">
        <v>235</v>
      </c>
      <c r="I11" s="321">
        <v>2779</v>
      </c>
      <c r="J11" s="312">
        <v>145924</v>
      </c>
      <c r="K11" s="373" t="s">
        <v>235</v>
      </c>
      <c r="L11" s="321">
        <v>385</v>
      </c>
      <c r="M11" s="313">
        <f t="shared" si="0"/>
        <v>77180.95</v>
      </c>
    </row>
    <row r="12" spans="1:13" ht="19.5" customHeight="1">
      <c r="A12" s="166">
        <v>6</v>
      </c>
      <c r="B12" s="231" t="s">
        <v>108</v>
      </c>
      <c r="C12" s="319" t="s">
        <v>235</v>
      </c>
      <c r="D12" s="310" t="s">
        <v>235</v>
      </c>
      <c r="E12" s="321"/>
      <c r="F12" s="311"/>
      <c r="G12" s="324" t="s">
        <v>235</v>
      </c>
      <c r="H12" s="314" t="s">
        <v>235</v>
      </c>
      <c r="I12" s="321">
        <v>2172</v>
      </c>
      <c r="J12" s="312">
        <v>113234</v>
      </c>
      <c r="K12" s="373" t="s">
        <v>235</v>
      </c>
      <c r="L12" s="321">
        <v>640</v>
      </c>
      <c r="M12" s="313">
        <f t="shared" si="0"/>
        <v>128300.8</v>
      </c>
    </row>
    <row r="13" spans="1:13" ht="19.5" customHeight="1">
      <c r="A13" s="166">
        <v>7</v>
      </c>
      <c r="B13" s="231" t="s">
        <v>109</v>
      </c>
      <c r="C13" s="319" t="s">
        <v>235</v>
      </c>
      <c r="D13" s="310" t="s">
        <v>235</v>
      </c>
      <c r="E13" s="321"/>
      <c r="F13" s="311"/>
      <c r="G13" s="324" t="s">
        <v>235</v>
      </c>
      <c r="H13" s="314" t="s">
        <v>235</v>
      </c>
      <c r="I13" s="321">
        <v>2087</v>
      </c>
      <c r="J13" s="312">
        <v>107951</v>
      </c>
      <c r="K13" s="373" t="s">
        <v>235</v>
      </c>
      <c r="L13" s="321">
        <v>539</v>
      </c>
      <c r="M13" s="313">
        <f t="shared" si="0"/>
        <v>108053.33</v>
      </c>
    </row>
    <row r="14" spans="1:13" ht="19.5" customHeight="1">
      <c r="A14" s="166">
        <v>8</v>
      </c>
      <c r="B14" s="232" t="s">
        <v>110</v>
      </c>
      <c r="C14" s="319" t="s">
        <v>235</v>
      </c>
      <c r="D14" s="310" t="s">
        <v>235</v>
      </c>
      <c r="E14" s="321"/>
      <c r="F14" s="311"/>
      <c r="G14" s="324" t="s">
        <v>235</v>
      </c>
      <c r="H14" s="314" t="s">
        <v>235</v>
      </c>
      <c r="I14" s="321">
        <v>2116</v>
      </c>
      <c r="J14" s="312">
        <v>109301</v>
      </c>
      <c r="K14" s="373" t="s">
        <v>235</v>
      </c>
      <c r="L14" s="321">
        <v>296</v>
      </c>
      <c r="M14" s="313">
        <f t="shared" si="0"/>
        <v>59339.12</v>
      </c>
    </row>
    <row r="15" spans="1:13" ht="19.5" customHeight="1">
      <c r="A15" s="166">
        <v>9</v>
      </c>
      <c r="B15" s="232" t="s">
        <v>111</v>
      </c>
      <c r="C15" s="319" t="s">
        <v>235</v>
      </c>
      <c r="D15" s="310" t="s">
        <v>235</v>
      </c>
      <c r="E15" s="321"/>
      <c r="F15" s="311"/>
      <c r="G15" s="324" t="s">
        <v>235</v>
      </c>
      <c r="H15" s="314" t="s">
        <v>235</v>
      </c>
      <c r="I15" s="321">
        <v>2177</v>
      </c>
      <c r="J15" s="312">
        <v>113124</v>
      </c>
      <c r="K15" s="373" t="s">
        <v>235</v>
      </c>
      <c r="L15" s="321">
        <v>504</v>
      </c>
      <c r="M15" s="313">
        <f t="shared" si="0"/>
        <v>101036.88</v>
      </c>
    </row>
    <row r="16" spans="1:13" ht="19.5" customHeight="1">
      <c r="A16" s="166">
        <v>10</v>
      </c>
      <c r="B16" s="232" t="s">
        <v>112</v>
      </c>
      <c r="C16" s="319" t="s">
        <v>235</v>
      </c>
      <c r="D16" s="310" t="s">
        <v>235</v>
      </c>
      <c r="E16" s="321"/>
      <c r="F16" s="311"/>
      <c r="G16" s="323" t="s">
        <v>235</v>
      </c>
      <c r="H16" s="314" t="s">
        <v>235</v>
      </c>
      <c r="I16" s="321">
        <v>3063</v>
      </c>
      <c r="J16" s="312">
        <v>160723</v>
      </c>
      <c r="K16" s="373" t="s">
        <v>235</v>
      </c>
      <c r="L16" s="321">
        <v>573</v>
      </c>
      <c r="M16" s="313">
        <f t="shared" si="0"/>
        <v>114869.31</v>
      </c>
    </row>
    <row r="17" spans="1:13" ht="19.5" customHeight="1">
      <c r="A17" s="166">
        <v>11</v>
      </c>
      <c r="B17" s="232" t="s">
        <v>113</v>
      </c>
      <c r="C17" s="319">
        <v>3996</v>
      </c>
      <c r="D17" s="310">
        <v>555444</v>
      </c>
      <c r="E17" s="534">
        <v>6560.1</v>
      </c>
      <c r="F17" s="311">
        <f>+E17*143.7-42700</f>
        <v>899986.37</v>
      </c>
      <c r="G17" s="323">
        <v>3578</v>
      </c>
      <c r="H17" s="314">
        <v>165847</v>
      </c>
      <c r="I17" s="534">
        <v>3578</v>
      </c>
      <c r="J17" s="312">
        <f>+I17*53.48</f>
        <v>191351.44</v>
      </c>
      <c r="K17" s="373">
        <v>712</v>
      </c>
      <c r="L17" s="321">
        <f>+MAX(K17,L7)</f>
        <v>712</v>
      </c>
      <c r="M17" s="313">
        <f t="shared" si="0"/>
        <v>142734.63999999998</v>
      </c>
    </row>
    <row r="18" spans="1:13" ht="19.5" customHeight="1">
      <c r="A18" s="166">
        <v>12</v>
      </c>
      <c r="B18" s="232" t="s">
        <v>114</v>
      </c>
      <c r="C18" s="319">
        <v>4775</v>
      </c>
      <c r="D18" s="310">
        <v>663725</v>
      </c>
      <c r="E18" s="321">
        <f>+MAX(C18,E8)</f>
        <v>4963</v>
      </c>
      <c r="F18" s="311">
        <f>+E18*143.7</f>
        <v>713183.1</v>
      </c>
      <c r="G18" s="323">
        <v>4107</v>
      </c>
      <c r="H18" s="314">
        <v>189681</v>
      </c>
      <c r="I18" s="534">
        <v>4169</v>
      </c>
      <c r="J18" s="312">
        <f>+I18*53.48</f>
        <v>222958.12</v>
      </c>
      <c r="K18" s="373">
        <v>600</v>
      </c>
      <c r="L18" s="321">
        <f>+MAX(K18,L8)</f>
        <v>600</v>
      </c>
      <c r="M18" s="313">
        <f t="shared" si="0"/>
        <v>120282</v>
      </c>
    </row>
    <row r="19" spans="1:13" ht="32.25" customHeight="1" thickBot="1">
      <c r="A19" s="233"/>
      <c r="B19" s="239" t="s">
        <v>96</v>
      </c>
      <c r="C19" s="320">
        <f t="shared" ref="C19:K19" si="1">SUM(C7:C18)</f>
        <v>8771</v>
      </c>
      <c r="D19" s="315">
        <f t="shared" si="1"/>
        <v>1219169</v>
      </c>
      <c r="E19" s="322">
        <f t="shared" si="1"/>
        <v>30443.1</v>
      </c>
      <c r="F19" s="316">
        <f>SUM(F7:F18)</f>
        <v>4247735.37</v>
      </c>
      <c r="G19" s="325">
        <f>SUM(G7:G18)</f>
        <v>7685</v>
      </c>
      <c r="H19" s="315">
        <f>SUM(H7:H18)</f>
        <v>355528</v>
      </c>
      <c r="I19" s="322">
        <f>SUM(I7:I18)</f>
        <v>37435</v>
      </c>
      <c r="J19" s="317">
        <f>SUM(J7:J18)</f>
        <v>1933553.56</v>
      </c>
      <c r="K19" s="320">
        <f t="shared" si="1"/>
        <v>1312</v>
      </c>
      <c r="L19" s="322">
        <f>SUM(L7:L18)</f>
        <v>6388</v>
      </c>
      <c r="M19" s="316">
        <f>SUM(M7:M18)</f>
        <v>1280602.3599999999</v>
      </c>
    </row>
    <row r="20" spans="1:13" ht="21.75" customHeight="1">
      <c r="A20" s="228"/>
      <c r="B20" s="292"/>
      <c r="C20" s="293"/>
      <c r="D20" s="211"/>
      <c r="E20" s="293"/>
      <c r="F20" s="211">
        <f>ROUND(F19/1000,1)</f>
        <v>4247.7</v>
      </c>
      <c r="G20" s="293"/>
      <c r="H20" s="211"/>
      <c r="I20" s="293"/>
      <c r="J20" s="211">
        <f>ROUND(J19/1000,1)</f>
        <v>1933.6</v>
      </c>
      <c r="K20" s="293"/>
      <c r="L20" s="293"/>
      <c r="M20" s="211">
        <f>ROUND(M19/1000,1)</f>
        <v>1280.5999999999999</v>
      </c>
    </row>
    <row r="21" spans="1:13" ht="18.75" customHeight="1" thickBot="1">
      <c r="A21" s="228"/>
      <c r="B21" s="592" t="s">
        <v>206</v>
      </c>
      <c r="C21" s="592"/>
      <c r="D21" s="592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152</v>
      </c>
      <c r="C22" s="236" t="s">
        <v>153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400"/>
      <c r="D23" s="400"/>
      <c r="E23" s="400"/>
      <c r="F23" s="311"/>
      <c r="G23" s="401"/>
      <c r="H23" s="400"/>
      <c r="I23" s="400"/>
      <c r="J23" s="313"/>
      <c r="K23" s="401"/>
      <c r="L23" s="400">
        <v>16</v>
      </c>
      <c r="M23" s="313">
        <v>3.1</v>
      </c>
    </row>
    <row r="24" spans="1:13" ht="23.25" customHeight="1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>
      <c r="A26" s="215"/>
      <c r="B26" s="209" t="s">
        <v>74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5">
        <v>16</v>
      </c>
      <c r="M26" s="406">
        <f>SUM(M23:M25)</f>
        <v>3.1</v>
      </c>
    </row>
    <row r="27" spans="1:13" s="164" customFormat="1" ht="27" customHeight="1" thickBot="1">
      <c r="A27" s="216"/>
      <c r="B27" s="219" t="s">
        <v>154</v>
      </c>
      <c r="C27" s="315"/>
      <c r="D27" s="315"/>
      <c r="E27" s="315"/>
      <c r="F27" s="316">
        <f>+F20-F26</f>
        <v>4247.7</v>
      </c>
      <c r="G27" s="399"/>
      <c r="H27" s="315"/>
      <c r="I27" s="315"/>
      <c r="J27" s="316">
        <f>J20-J26</f>
        <v>1933.6</v>
      </c>
      <c r="K27" s="399"/>
      <c r="L27" s="315"/>
      <c r="M27" s="316">
        <f>M20-M26</f>
        <v>1277.5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155</v>
      </c>
      <c r="K28" s="217"/>
      <c r="L28" s="217"/>
      <c r="M28" s="218">
        <f>+F26+J26+M26</f>
        <v>3.1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9"/>
      <c r="H30" s="599"/>
      <c r="I30" s="306"/>
      <c r="J30" s="601" t="str">
        <f>+'Ekamut-caxs'!C72</f>
        <v>ժ. պ.   Ն. Բանգոյան</v>
      </c>
      <c r="K30" s="601"/>
      <c r="M30" s="168"/>
    </row>
    <row r="31" spans="1:13" s="164" customFormat="1">
      <c r="C31" s="171"/>
      <c r="D31" s="171"/>
      <c r="E31" s="170"/>
      <c r="F31" s="170"/>
      <c r="G31" s="600" t="s">
        <v>97</v>
      </c>
      <c r="H31" s="600"/>
      <c r="I31" s="307"/>
      <c r="J31" s="600" t="s">
        <v>115</v>
      </c>
      <c r="K31" s="600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01"/>
      <c r="H32" s="601"/>
      <c r="I32" s="181"/>
      <c r="J32" s="601" t="str">
        <f>+'Ekamut-caxs'!C74</f>
        <v>Վ. Դալլաքյան</v>
      </c>
      <c r="K32" s="601"/>
    </row>
    <row r="33" spans="3:13" s="164" customFormat="1">
      <c r="C33" s="167"/>
      <c r="D33" s="167"/>
      <c r="G33" s="600" t="s">
        <v>97</v>
      </c>
      <c r="H33" s="600"/>
      <c r="I33" s="307"/>
      <c r="J33" s="600" t="s">
        <v>115</v>
      </c>
      <c r="K33" s="600"/>
    </row>
    <row r="34" spans="3:13">
      <c r="F34" s="182" t="s">
        <v>1</v>
      </c>
    </row>
    <row r="35" spans="3:13" ht="16.5" customHeight="1">
      <c r="C35" s="165" t="s">
        <v>116</v>
      </c>
      <c r="E35" s="165" t="s">
        <v>117</v>
      </c>
      <c r="F35" s="165" t="s">
        <v>267</v>
      </c>
      <c r="I35" s="491" t="s">
        <v>118</v>
      </c>
      <c r="J35" s="492" t="s">
        <v>260</v>
      </c>
      <c r="K35" s="492"/>
      <c r="L35" s="492" t="s">
        <v>261</v>
      </c>
      <c r="M35" s="492" t="s">
        <v>262</v>
      </c>
    </row>
    <row r="36" spans="3:13" ht="16.5" customHeight="1">
      <c r="C36" s="165" t="s">
        <v>119</v>
      </c>
      <c r="E36" s="165" t="s">
        <v>117</v>
      </c>
      <c r="F36" s="165" t="s">
        <v>268</v>
      </c>
      <c r="I36" s="598" t="s">
        <v>263</v>
      </c>
      <c r="J36" s="598"/>
      <c r="K36" s="492"/>
      <c r="L36" s="598" t="s">
        <v>264</v>
      </c>
      <c r="M36" s="598"/>
    </row>
    <row r="37" spans="3:13">
      <c r="I37" s="598"/>
      <c r="J37" s="598"/>
      <c r="K37" s="492"/>
      <c r="L37" s="598"/>
      <c r="M37" s="598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workbookViewId="0">
      <selection activeCell="A48" sqref="A48:XFD53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8" width="9.109375" style="1"/>
    <col min="9" max="9" width="10.33203125" style="1" bestFit="1" customWidth="1"/>
    <col min="10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5" s="205" customFormat="1" ht="24" customHeight="1">
      <c r="A1" s="604" t="s">
        <v>72</v>
      </c>
      <c r="B1" s="604"/>
      <c r="C1" s="604"/>
      <c r="D1" s="604"/>
      <c r="E1" s="604"/>
    </row>
    <row r="2" spans="1:15" ht="23.25" customHeight="1">
      <c r="A2" s="605" t="str">
        <f>+'Ekamut-caxs'!A8:D8</f>
        <v xml:space="preserve">«Երևանի հ․ 111 մսուր-մանկապարտեզ» ՀՈԱԿ-ի </v>
      </c>
      <c r="B2" s="605"/>
      <c r="C2" s="605"/>
      <c r="D2" s="605"/>
      <c r="E2" s="605"/>
    </row>
    <row r="3" spans="1:15" ht="28.5" customHeight="1">
      <c r="A3" s="605" t="s">
        <v>265</v>
      </c>
      <c r="B3" s="605"/>
      <c r="C3" s="605"/>
      <c r="D3" s="605"/>
      <c r="E3" s="605"/>
    </row>
    <row r="5" spans="1:15">
      <c r="E5" s="378" t="s">
        <v>151</v>
      </c>
    </row>
    <row r="6" spans="1:15" ht="54" customHeight="1">
      <c r="A6" s="379" t="s">
        <v>3</v>
      </c>
      <c r="B6" s="379" t="s">
        <v>100</v>
      </c>
      <c r="C6" s="379" t="s">
        <v>218</v>
      </c>
      <c r="D6" s="379" t="s">
        <v>222</v>
      </c>
      <c r="E6" s="379" t="s">
        <v>223</v>
      </c>
    </row>
    <row r="7" spans="1:15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15" ht="24.75" customHeight="1">
      <c r="A8" s="380">
        <v>1</v>
      </c>
      <c r="B8" s="381" t="s">
        <v>232</v>
      </c>
      <c r="C8" s="353">
        <v>39812.800000000003</v>
      </c>
      <c r="D8" s="353">
        <v>290.8</v>
      </c>
      <c r="E8" s="353">
        <v>7986.4</v>
      </c>
    </row>
    <row r="9" spans="1:15" s="389" customFormat="1" ht="25.5" customHeight="1">
      <c r="A9" s="385">
        <v>2</v>
      </c>
      <c r="B9" s="386" t="s">
        <v>224</v>
      </c>
      <c r="C9" s="387">
        <v>4070</v>
      </c>
      <c r="D9" s="387">
        <v>35</v>
      </c>
      <c r="E9" s="387">
        <v>1280.4000000000001</v>
      </c>
      <c r="F9" s="388" t="s">
        <v>273</v>
      </c>
      <c r="M9" s="389">
        <v>112</v>
      </c>
      <c r="N9" s="389">
        <v>115</v>
      </c>
      <c r="O9" s="389">
        <f>+N9*28+850</f>
        <v>4070</v>
      </c>
    </row>
    <row r="10" spans="1:15" s="389" customFormat="1" ht="25.5" customHeight="1">
      <c r="A10" s="385">
        <v>3</v>
      </c>
      <c r="B10" s="386" t="s">
        <v>219</v>
      </c>
      <c r="C10" s="387">
        <v>4126</v>
      </c>
      <c r="D10" s="387">
        <v>35</v>
      </c>
      <c r="E10" s="387">
        <v>1280.4000000000001</v>
      </c>
      <c r="F10" s="388" t="s">
        <v>273</v>
      </c>
      <c r="L10" s="388">
        <v>366</v>
      </c>
      <c r="N10" s="389">
        <v>117</v>
      </c>
      <c r="O10" s="389">
        <f>+N10*28+850</f>
        <v>4126</v>
      </c>
    </row>
    <row r="11" spans="1:15" s="205" customFormat="1" ht="31.5" customHeight="1">
      <c r="A11" s="382"/>
      <c r="B11" s="383" t="s">
        <v>220</v>
      </c>
      <c r="C11" s="384">
        <f>ROUND(SUM(C8:C10),1)</f>
        <v>48008.800000000003</v>
      </c>
      <c r="D11" s="384">
        <f t="shared" ref="D11:E11" si="0">ROUND(SUM(D8:D10),1)</f>
        <v>360.8</v>
      </c>
      <c r="E11" s="384">
        <f t="shared" si="0"/>
        <v>10547.2</v>
      </c>
      <c r="H11" s="205">
        <v>120</v>
      </c>
      <c r="I11" s="205">
        <f>+H11*485*22</f>
        <v>1280400</v>
      </c>
    </row>
    <row r="13" spans="1:15" ht="51" customHeight="1">
      <c r="B13" s="606" t="s">
        <v>225</v>
      </c>
      <c r="C13" s="606"/>
      <c r="D13" s="606"/>
      <c r="E13" s="606"/>
    </row>
    <row r="18" spans="2:5" ht="20.25" customHeight="1">
      <c r="B18" s="163" t="s">
        <v>2</v>
      </c>
      <c r="C18" s="163"/>
      <c r="D18" s="607" t="str">
        <f>+'Ekamut-caxs'!C72</f>
        <v>ժ. պ.   Ն. Բանգոյան</v>
      </c>
      <c r="E18" s="607"/>
    </row>
    <row r="19" spans="2:5" ht="18.75" customHeight="1">
      <c r="B19" s="163" t="s">
        <v>4</v>
      </c>
      <c r="D19" s="602" t="s">
        <v>5</v>
      </c>
      <c r="E19" s="602"/>
    </row>
    <row r="20" spans="2:5" ht="18.75" customHeight="1">
      <c r="B20" s="163"/>
      <c r="D20" s="414"/>
      <c r="E20" s="414"/>
    </row>
    <row r="21" spans="2:5" ht="18.75" customHeight="1">
      <c r="B21" s="163" t="s">
        <v>6</v>
      </c>
      <c r="D21" s="603" t="str">
        <f>+'Ekamut-caxs'!C74</f>
        <v>Վ. Դալլաքյան</v>
      </c>
      <c r="E21" s="603"/>
    </row>
    <row r="22" spans="2:5" ht="23.25" customHeight="1">
      <c r="D22" s="602" t="s">
        <v>5</v>
      </c>
      <c r="E22" s="602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6" workbookViewId="0">
      <selection activeCell="A48" sqref="A48:XFD53"/>
    </sheetView>
  </sheetViews>
  <sheetFormatPr defaultColWidth="9.109375" defaultRowHeight="15"/>
  <cols>
    <col min="1" max="1" width="4.44140625" style="526" customWidth="1"/>
    <col min="2" max="2" width="60.88671875" style="515" customWidth="1"/>
    <col min="3" max="3" width="17.109375" style="515" customWidth="1"/>
    <col min="4" max="4" width="17.5546875" style="515" customWidth="1"/>
    <col min="5" max="16384" width="9.109375" style="515"/>
  </cols>
  <sheetData>
    <row r="1" spans="1:4" s="514" customFormat="1" ht="24" customHeight="1">
      <c r="A1" s="609" t="s">
        <v>72</v>
      </c>
      <c r="B1" s="609"/>
      <c r="C1" s="609"/>
      <c r="D1" s="609"/>
    </row>
    <row r="2" spans="1:4" ht="18">
      <c r="A2" s="610" t="str">
        <f>+'Ekamut-caxs'!A8:D8</f>
        <v xml:space="preserve">«Երևանի հ․ 111 մսուր-մանկապարտեզ» ՀՈԱԿ-ի </v>
      </c>
      <c r="B2" s="610"/>
      <c r="C2" s="610"/>
      <c r="D2" s="610"/>
    </row>
    <row r="3" spans="1:4" ht="18">
      <c r="A3" s="610" t="s">
        <v>266</v>
      </c>
      <c r="B3" s="610"/>
      <c r="C3" s="610"/>
      <c r="D3" s="610"/>
    </row>
    <row r="6" spans="1:4" ht="59.25" customHeight="1">
      <c r="A6" s="516" t="s">
        <v>3</v>
      </c>
      <c r="B6" s="516" t="s">
        <v>130</v>
      </c>
      <c r="C6" s="516" t="s">
        <v>131</v>
      </c>
      <c r="D6" s="516" t="s">
        <v>270</v>
      </c>
    </row>
    <row r="7" spans="1:4" s="519" customFormat="1" ht="36.75" customHeight="1">
      <c r="A7" s="517">
        <v>1</v>
      </c>
      <c r="B7" s="518" t="s">
        <v>132</v>
      </c>
      <c r="C7" s="517">
        <f>SUM(C8:C10)</f>
        <v>1</v>
      </c>
      <c r="D7" s="517">
        <f>SUM(D8:D10)</f>
        <v>20</v>
      </c>
    </row>
    <row r="8" spans="1:4" ht="25.5" customHeight="1">
      <c r="A8" s="520">
        <v>1.1000000000000001</v>
      </c>
      <c r="B8" s="521" t="s">
        <v>133</v>
      </c>
      <c r="C8" s="520">
        <v>1</v>
      </c>
      <c r="D8" s="520">
        <v>20</v>
      </c>
    </row>
    <row r="9" spans="1:4" ht="25.5" customHeight="1">
      <c r="A9" s="520">
        <v>1.2</v>
      </c>
      <c r="B9" s="521" t="s">
        <v>134</v>
      </c>
      <c r="C9" s="520"/>
      <c r="D9" s="520"/>
    </row>
    <row r="10" spans="1:4" ht="25.5" customHeight="1">
      <c r="A10" s="520">
        <v>1.3</v>
      </c>
      <c r="B10" s="521" t="s">
        <v>135</v>
      </c>
      <c r="C10" s="520"/>
      <c r="D10" s="520"/>
    </row>
    <row r="11" spans="1:4" s="519" customFormat="1" ht="31.5" customHeight="1">
      <c r="A11" s="517">
        <v>2</v>
      </c>
      <c r="B11" s="522" t="s">
        <v>136</v>
      </c>
      <c r="C11" s="517">
        <f>SUM(C12:C14)</f>
        <v>1</v>
      </c>
      <c r="D11" s="517">
        <f>SUM(D12:D14)</f>
        <v>30</v>
      </c>
    </row>
    <row r="12" spans="1:4" ht="21.75" customHeight="1">
      <c r="A12" s="520">
        <v>2.1</v>
      </c>
      <c r="B12" s="521" t="s">
        <v>137</v>
      </c>
      <c r="C12" s="520">
        <v>1</v>
      </c>
      <c r="D12" s="520">
        <v>30</v>
      </c>
    </row>
    <row r="13" spans="1:4" ht="21.75" customHeight="1">
      <c r="A13" s="520">
        <v>2.2000000000000002</v>
      </c>
      <c r="B13" s="521" t="s">
        <v>138</v>
      </c>
      <c r="C13" s="520"/>
      <c r="D13" s="520"/>
    </row>
    <row r="14" spans="1:4" ht="21.75" customHeight="1">
      <c r="A14" s="520">
        <v>2.2999999999999998</v>
      </c>
      <c r="B14" s="521" t="s">
        <v>139</v>
      </c>
      <c r="C14" s="520"/>
      <c r="D14" s="520"/>
    </row>
    <row r="15" spans="1:4" s="519" customFormat="1" ht="39.75" customHeight="1">
      <c r="A15" s="517">
        <v>3</v>
      </c>
      <c r="B15" s="518" t="s">
        <v>140</v>
      </c>
      <c r="C15" s="517">
        <f>SUM(C16:C18)</f>
        <v>1</v>
      </c>
      <c r="D15" s="517">
        <f>SUM(D16:D18)</f>
        <v>30</v>
      </c>
    </row>
    <row r="16" spans="1:4" ht="23.25" customHeight="1">
      <c r="A16" s="520">
        <v>3.1</v>
      </c>
      <c r="B16" s="523" t="s">
        <v>141</v>
      </c>
      <c r="C16" s="520">
        <v>1</v>
      </c>
      <c r="D16" s="520">
        <v>30</v>
      </c>
    </row>
    <row r="17" spans="1:4" ht="23.25" customHeight="1">
      <c r="A17" s="520">
        <v>3.2</v>
      </c>
      <c r="B17" s="523" t="s">
        <v>142</v>
      </c>
      <c r="C17" s="520"/>
      <c r="D17" s="520"/>
    </row>
    <row r="18" spans="1:4" ht="23.25" customHeight="1">
      <c r="A18" s="520">
        <v>3.3</v>
      </c>
      <c r="B18" s="523" t="s">
        <v>143</v>
      </c>
      <c r="C18" s="520"/>
      <c r="D18" s="520"/>
    </row>
    <row r="19" spans="1:4" s="519" customFormat="1" ht="35.25" customHeight="1">
      <c r="A19" s="517">
        <v>4</v>
      </c>
      <c r="B19" s="518" t="s">
        <v>144</v>
      </c>
      <c r="C19" s="517">
        <f>SUM(C20:C22)</f>
        <v>2</v>
      </c>
      <c r="D19" s="517">
        <f>SUM(D20:D22)</f>
        <v>61</v>
      </c>
    </row>
    <row r="20" spans="1:4" ht="23.25" customHeight="1">
      <c r="A20" s="520">
        <v>4.0999999999999996</v>
      </c>
      <c r="B20" s="523" t="s">
        <v>145</v>
      </c>
      <c r="C20" s="520">
        <v>1</v>
      </c>
      <c r="D20" s="520">
        <v>31</v>
      </c>
    </row>
    <row r="21" spans="1:4" ht="23.25" customHeight="1">
      <c r="A21" s="520">
        <v>4.2</v>
      </c>
      <c r="B21" s="523" t="s">
        <v>146</v>
      </c>
      <c r="C21" s="520"/>
      <c r="D21" s="520"/>
    </row>
    <row r="22" spans="1:4" ht="23.25" customHeight="1">
      <c r="A22" s="520">
        <v>4.3</v>
      </c>
      <c r="B22" s="523" t="s">
        <v>278</v>
      </c>
      <c r="C22" s="520">
        <v>1</v>
      </c>
      <c r="D22" s="520">
        <v>30</v>
      </c>
    </row>
    <row r="23" spans="1:4" s="519" customFormat="1" ht="31.5" customHeight="1">
      <c r="A23" s="517"/>
      <c r="B23" s="518" t="s">
        <v>74</v>
      </c>
      <c r="C23" s="517">
        <f>C7+C11+C15+C19</f>
        <v>5</v>
      </c>
      <c r="D23" s="517">
        <f>D7+D11+D15+D19</f>
        <v>141</v>
      </c>
    </row>
    <row r="24" spans="1:4" s="519" customFormat="1" ht="25.5" customHeight="1">
      <c r="A24" s="524"/>
      <c r="B24" s="525"/>
      <c r="C24" s="524"/>
      <c r="D24" s="524"/>
    </row>
    <row r="25" spans="1:4" s="519" customFormat="1" ht="45.75" customHeight="1">
      <c r="A25" s="524"/>
      <c r="B25" s="529" t="s">
        <v>271</v>
      </c>
      <c r="C25" s="517">
        <v>140</v>
      </c>
      <c r="D25" s="524"/>
    </row>
    <row r="26" spans="1:4" ht="30.75" customHeight="1"/>
    <row r="27" spans="1:4" ht="18">
      <c r="B27" s="527" t="s">
        <v>2</v>
      </c>
      <c r="C27" s="611" t="str">
        <f>+'Ekamut-caxs'!C72</f>
        <v>ժ. պ.   Ն. Բանգոյան</v>
      </c>
      <c r="D27" s="611"/>
    </row>
    <row r="28" spans="1:4" ht="15.75" customHeight="1">
      <c r="B28" s="528" t="s">
        <v>4</v>
      </c>
      <c r="C28" s="608" t="s">
        <v>5</v>
      </c>
      <c r="D28" s="608"/>
    </row>
    <row r="29" spans="1:4" ht="27" customHeight="1">
      <c r="B29" s="519" t="s">
        <v>6</v>
      </c>
      <c r="C29" s="611" t="str">
        <f>+'Ekamut-caxs'!C74</f>
        <v>Վ. Դալլաքյան</v>
      </c>
      <c r="D29" s="611"/>
    </row>
    <row r="30" spans="1:4">
      <c r="C30" s="608" t="s">
        <v>5</v>
      </c>
      <c r="D30" s="608"/>
    </row>
    <row r="31" spans="1:4">
      <c r="B31" s="526" t="s">
        <v>147</v>
      </c>
      <c r="C31" s="526"/>
      <c r="D31" s="52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7VbcY5P5emO/mFPGOybDqYp0u2RGosgkafKrKmrGjqU=</DigestValue>
    </Reference>
    <Reference Type="http://www.w3.org/2000/09/xmldsig#Object" URI="#idOfficeObject">
      <DigestMethod Algorithm="http://www.w3.org/2001/04/xmlenc#sha256"/>
      <DigestValue>RtquaZ0txEQyiC5O6t63eHFjkB4JguaGyW8p8ZkK4aQ=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vXeKEOMMe1I7wANXPTm/nCDzIsKWL2QIxvsVQrEXec4=</DigestValue>
    </Reference>
    <Reference Type="http://www.w3.org/2000/09/xmldsig#Object" URI="#idValidSigLnImg">
      <DigestMethod Algorithm="http://www.w3.org/2001/04/xmlenc#sha256"/>
      <DigestValue>RoLGQpB6NG0EXYonqBnFWIeDYOqW98GwElJO5HEK/RI=</DigestValue>
    </Reference>
    <Reference Type="http://www.w3.org/2000/09/xmldsig#Object" URI="#idInvalidSigLnImg">
      <DigestMethod Algorithm="http://www.w3.org/2001/04/xmlenc#sha256"/>
      <DigestValue>N5Pb+LXowxOL7A7i/8mwKvm8A24fN+ND6aEfFo1luQM=</DigestValue>
    </Reference>
  </SignedInfo>
  <SignatureValue>KRpD7GOFZ3v4oNGYaUTcRsMJGf0FZDHdVEpSt8RW8IzQKz3qn58RJAz+3wEp6ceEwjzu/mX4YQKx
8XblWiQLfWLFNysWOO7cluZefF/TZonu812JHUZPra95D41T1OhVod1vFBGQ1/q9xVRcvAq5JjCi
E1MoSLvNJ4eq9DS8UMh43UaYzOowpHY3xoeXKxtNJm8umQOxIbOL23iaDKvP0U5HjdbsVzKnlno0
pFd1JwleZJuAkXlZK3mKoZZMMDwsT84arkFgZ9Uphwt/AnBSdrSjkBN4DQTb3rY6LnHPp7PHJun1
tlOMAx8vYAMR31bAq9zHSbnDzNMtkPhxe5gwaQ==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dKP+Dlr0PxXNFYUfEb88DT26jq+5wPTfRgwI+Xz4cp0=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MVorZLr7tYxFru48CRfHAVgelb8dmfSbMLd1di8gU3I=</DigestValue>
      </Reference>
      <Reference URI="/xl/drawings/vmlDrawing2.vml?ContentType=application/vnd.openxmlformats-officedocument.vmlDrawing">
        <DigestMethod Algorithm="http://www.w3.org/2001/04/xmlenc#sha256"/>
        <DigestValue>Db/dSE+NIvAyvRNo7YEYLvchEsSbooMU8xkYbJNnxVc=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wkTEOX+RoFiiFLe5egQbRT9m5dYSytQYlPdEpKJDUYk=</DigestValue>
      </Reference>
      <Reference URI="/xl/styles.xml?ContentType=application/vnd.openxmlformats-officedocument.spreadsheetml.styles+xml">
        <DigestMethod Algorithm="http://www.w3.org/2001/04/xmlenc#sha256"/>
        <DigestValue>vSpY3SvEN3VBWGuebgjZrAQpThvmLjshp54DXi2xe6s=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gLxn/mmJ6+ORKCc+5aW9slShvf0puaiBQoaCOn8eLkM=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/cQBpYMXKG9qRvMUGFxnXdlEp9zYO4+eBX2pmhYVlUM=</DigestValue>
      </Reference>
      <Reference URI="/xl/worksheets/sheet2.xml?ContentType=application/vnd.openxmlformats-officedocument.spreadsheetml.worksheet+xml">
        <DigestMethod Algorithm="http://www.w3.org/2001/04/xmlenc#sha256"/>
        <DigestValue>cJ+zWqlsGBJuzsF2RrFuPDwrw5p1hyZ31Tx3180zHUA=</DigestValue>
      </Reference>
      <Reference URI="/xl/worksheets/sheet3.xml?ContentType=application/vnd.openxmlformats-officedocument.spreadsheetml.worksheet+xml">
        <DigestMethod Algorithm="http://www.w3.org/2001/04/xmlenc#sha256"/>
        <DigestValue>RSkPrn1EgUCzXXPaK8sFaBWDxRA823eGKkdo9fDFFvY=</DigestValue>
      </Reference>
      <Reference URI="/xl/worksheets/sheet4.xml?ContentType=application/vnd.openxmlformats-officedocument.spreadsheetml.worksheet+xml">
        <DigestMethod Algorithm="http://www.w3.org/2001/04/xmlenc#sha256"/>
        <DigestValue>5COGtoQM52io7bZGp7B2j9hbYzykwvHutwB/IDd+2aM=</DigestValue>
      </Reference>
      <Reference URI="/xl/worksheets/sheet5.xml?ContentType=application/vnd.openxmlformats-officedocument.spreadsheetml.worksheet+xml">
        <DigestMethod Algorithm="http://www.w3.org/2001/04/xmlenc#sha256"/>
        <DigestValue>J/ryIGnw/uhRQXu6bq3N7vE+93dKPtr2dpe4jU1CcZs=</DigestValue>
      </Reference>
      <Reference URI="/xl/worksheets/sheet6.xml?ContentType=application/vnd.openxmlformats-officedocument.spreadsheetml.worksheet+xml">
        <DigestMethod Algorithm="http://www.w3.org/2001/04/xmlenc#sha256"/>
        <DigestValue>Lz+q+1fwxNC9oEJN1PKGps+SsOkKOmD7cM0SzTdAdkc=</DigestValue>
      </Reference>
      <Reference URI="/xl/worksheets/sheet7.xml?ContentType=application/vnd.openxmlformats-officedocument.spreadsheetml.worksheet+xml">
        <DigestMethod Algorithm="http://www.w3.org/2001/04/xmlenc#sha256"/>
        <DigestValue>QrIaug+n+iZPm8fXUQsc1/nhjAAgTOrY6/ykPlzpQx0=</DigestValue>
      </Reference>
      <Reference URI="/xl/worksheets/sheet8.xml?ContentType=application/vnd.openxmlformats-officedocument.spreadsheetml.worksheet+xml">
        <DigestMethod Algorithm="http://www.w3.org/2001/04/xmlenc#sha256"/>
        <DigestValue>zhaOZKnRm3MEPpwCOGrh/74gHIXKf2kKbk/GNlVy+kA=</DigestValue>
      </Reference>
      <Reference URI="/xl/worksheets/sheet9.xml?ContentType=application/vnd.openxmlformats-officedocument.spreadsheetml.worksheet+xml">
        <DigestMethod Algorithm="http://www.w3.org/2001/04/xmlenc#sha256"/>
        <DigestValue>BUEMI6Wz2MSZpyqK/ZnEsq3plFfx8EYTiKIdfSLvU9M=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2022-12-29T10:28:28Z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{4B3D10B8-3742-4DAF-B85B-8A6B188BAED5}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2022-12-29T10:28:28Z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xPAADOTwDO/FN33GKNd9DLTwByDQrMAAAAADDMVwAwzFcAdq4NcAAAAACDJ6duCQAAAAAAAAAAAAAAAAAAAAAAAADgzFcAAAAAAAAAAAAAAAAAAAAAAAAAAAAAAAAAAAAAAAAAAAAAAAAAg7St7QAAAABwzU8A6ftTdwAATwAAAAAA9ftTd0/bY+31////AAAAAAAAAAAAAAAAkAEAANPbY+0MzE8A3a9zdwAAFnYAzE8AAAAAAAjMTwAAAAAAAAAAAGG4cncAAAAACQAAACDNTwAgzU8AAAIAAPz///8BAAAAAAAAAAAAAAAAAAAAAAAAAAAAAACAI1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xhgTAABXAL0ts27hRoDjj3at7dBnXgAoAgAA0AdUAAgCAADQB1QAZAAAAGQQTwAIAgAAiI4YEygM5xKoss8XAAAAAAAAAAAAAFQAAgAAAAAAAABBAAAAAABUAHwCVAAAAAAA/AEAAMwUVAAAAAAAAABXAMgUVAAAAIl3KApPAK5eiXeYxBgTrl6JdwAAAAAAAAAAcBtYAHAbWAA8Ck8AHy+nbgAAVwAAAAAA/AEAAEwKTwDdLqduAAAAAAcAAAAAAAAAYbhyd/wBAAAHAAAAdAtPAHQLTwAAAgAA/P///wEAAAAAAAAAAAAAAAAAAACAI1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IXGApPAPwLTwDO/FN37JlXAAAAAADMAAocOwAAAH8AAAAAAAAABQAAAO8AAAAQPNAXAAAAAMCTzBcAAAAA4MYBAeCLzBcAAAAAwJPMF7CSuG4DAAAAuJK4bgEAAABQcrIXvGrrbr0ts27hRoDjj3at7dBnXgBsC08A6ftTdwAATwACAAAA9ftTd2QQTwDg////AAAAAAAAAAAAAAAAkAEAAAAAAAEAAAAAYQByAGkAYQBsAAAAAAAAAAAAAAAAAAAABgAAAAAAAABhuHJ3AAAAAAYAAAAcC08AHAtPAAACAAD8////AQAAAAAAAAAAAAAAAAAAAIAjVQ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U8AraZUd+gKAAAopU8Adw8h+XcP+QAAAAAA/////+gKof//////DBQAAAqhCgCYX9IXAAAAAHcP+f//////DBQAACH5AQBgATIeAAAAAJw9pXZ5RFJ3dw8h+ZxO1xcBAAAA/////wAAAADIOL8alKlPAAAAAADIOL8aAAD2EopEUndgATIedw8h+QEAAACcTtcXyDi/GgAAAAAAAAAAdw/5AJSpTwB3D/n//////wwUAAAh+QEAYAEyHgAAAACOJFZ3dw8h+bhM4BIKAAAA/////wAAAAAQAAAAAwEAAKdqAQAcAAABdw8h+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zMTwAAzk8AzvxTd9xijXfQy08Acg0KzAAAAAAwzFcAMMxXAHauDXAAAAAAgyenbgkAAAAAAAAAAAAAAAAAAAAAAAAA4MxXAAAAAAAAAAAAAAAAAAAAAAAAAAAAAAAAAAAAAAAAAAAAAAAAAIO0re0AAAAAcM1PAOn7U3cAAE8AAAAAAPX7U3dP22Pt9f///wAAAAAAAAAAAAAAAJABAADT22PtDMxPAN2vc3cAABZ2AMxPAAAAAAAIzE8AAAAAAAAAAABhuHJ3AAAAAAkAAAAgzU8AIM1PAAACAAD8////AQAAAAAAAAAAAAAAAAAAAAAAAAAAAAAAgCNV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xhgTAABXAL0ts27hRoDjj3at7dBnXgAoAgAA0AdUAAgCAADQB1QAZAAAAGQQTwAIAgAAiI4YEygM5xKoss8XAAAAAAAAAAAAAFQAAgAAAAAAAABBAAAAAABUAHwCVAAAAAAA/AEAAMwUVAAAAAAAAABXAMgUVAAAAIl3KApPAK5eiXeYxBgTrl6JdwAAAAAAAAAAcBtYAHAbWAA8Ck8AHy+nbgAAVwAAAAAA/AEAAEwKTwDdLqduAAAAAAcAAAAAAAAAYbhyd/wBAAAHAAAAdAtPAHQLTwAAAgAA/P///wEAAAAAAAAAAAAAAAAAAACAI1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IXGApPAPwLTwDO/FN37JlXAAAAAADMAAocOwAAAH8AAAAAAAAABQAAAO8AAAAQPNAXAAAAAMCTzBcAAAAA4MYBAeCLzBcAAAAAwJPMF7CSuG4DAAAAuJK4bgEAAABQcrIXvGrrbr0ts27hRoDjj3at7dBnXgBsC08A6ftTdwAATwACAAAA9ftTd2QQTwDg////AAAAAAAAAAAAAAAAkAEAAAAAAAEAAAAAYQByAGkAYQBsAAAAAAAAAAAAAAAAAAAABgAAAAAAAABhuHJ3AAAAAAYAAAAcC08AHAtPAAACAAD8////AQAAAAAAAAAAAAAAAAAAAIAjV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U8AraZUd+gKAAAopU8A3w4hCt8OCgAAAAAAXk7FbugKof//////DBQAAAqhCgCYX9IXAAAAAN8OCv//////DBQAACEKAQBgATIeAAAAAJw9pXZ5RFJ33w4hCpxO1xcBAAAA/////wAAAABYfL4alKlPAAAAAABYfL4aAAD2EopEUndgATIe3w4hCgEAAACcTtcXWHy+GgAAAAAAAAAA3w4KAJSpTwDfDgr//////wwUAAAhCgEAYAEyHgAAAACOJFZ33w4hCsi8vBoRAAAA/////wAAAAAQAAAAAwEAAKdqAQAcAAAB3w4hC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43YzsBsDDYltz3ZJpCfLUc1tSdxkiNLG1XYM59jC31o=</DigestValue>
    </Reference>
    <Reference Type="http://www.w3.org/2000/09/xmldsig#Object" URI="#idOfficeObject">
      <DigestMethod Algorithm="http://www.w3.org/2001/04/xmlenc#sha256"/>
      <DigestValue>5LfUukkSZYnJAlFnCG3Ud0uOfyo1Eq+wOxJ7qgwbgJk=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nR2rRMiOVMyqWDmKruGEHUZHolEFoT1j81s/rAaP2zM=</DigestValue>
    </Reference>
    <Reference Type="http://www.w3.org/2000/09/xmldsig#Object" URI="#idValidSigLnImg">
      <DigestMethod Algorithm="http://www.w3.org/2001/04/xmlenc#sha256"/>
      <DigestValue>tSbIrwLCVwq0lrxGI0ks8kpCoVLP0I6aUiHQibQfTAU=</DigestValue>
    </Reference>
    <Reference Type="http://www.w3.org/2000/09/xmldsig#Object" URI="#idInvalidSigLnImg">
      <DigestMethod Algorithm="http://www.w3.org/2001/04/xmlenc#sha256"/>
      <DigestValue>IPccU+xfp8o2wKYW+gwrHTnHsOzvXGmWBRp5jT52+gw=</DigestValue>
    </Reference>
  </SignedInfo>
  <SignatureValue>pD/mfZaE9lu4JyG6eqerEPL+4FWstpur61cDeOuRHCayzXgIGI0Z8zurgf29DaBrFCQT65J5v+/a
OlPXD8Ga+70FXaQrgYN0lL75YxzhZY+EWDpU5SAt1eNBFALSLSCu+Q0NWwaYMRDzm532g/3Mcstd
6YCktooEnOn+smi5oRcl/yZrBbSfFLpOxlahF+922JHiRa8jbnzjg0bASop/EJprTWVOjlaxbOEl
OJI637Id6xYZUuMsI1IOA15jp20bXqKWZXO1w4A0Vs9VXz7E1KlLK59/kjGOL7uvVvPg1LjT8tdW
ZDkGyFdo/joMJpIBkqkDqZ8mafG0eDDljf1ALA==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dKP+Dlr0PxXNFYUfEb88DT26jq+5wPTfRgwI+Xz4cp0=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MVorZLr7tYxFru48CRfHAVgelb8dmfSbMLd1di8gU3I=</DigestValue>
      </Reference>
      <Reference URI="/xl/drawings/vmlDrawing2.vml?ContentType=application/vnd.openxmlformats-officedocument.vmlDrawing">
        <DigestMethod Algorithm="http://www.w3.org/2001/04/xmlenc#sha256"/>
        <DigestValue>Db/dSE+NIvAyvRNo7YEYLvchEsSbooMU8xkYbJNnxVc=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wkTEOX+RoFiiFLe5egQbRT9m5dYSytQYlPdEpKJDUYk=</DigestValue>
      </Reference>
      <Reference URI="/xl/styles.xml?ContentType=application/vnd.openxmlformats-officedocument.spreadsheetml.styles+xml">
        <DigestMethod Algorithm="http://www.w3.org/2001/04/xmlenc#sha256"/>
        <DigestValue>vSpY3SvEN3VBWGuebgjZrAQpThvmLjshp54DXi2xe6s=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gLxn/mmJ6+ORKCc+5aW9slShvf0puaiBQoaCOn8eLkM=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/cQBpYMXKG9qRvMUGFxnXdlEp9zYO4+eBX2pmhYVlUM=</DigestValue>
      </Reference>
      <Reference URI="/xl/worksheets/sheet2.xml?ContentType=application/vnd.openxmlformats-officedocument.spreadsheetml.worksheet+xml">
        <DigestMethod Algorithm="http://www.w3.org/2001/04/xmlenc#sha256"/>
        <DigestValue>cJ+zWqlsGBJuzsF2RrFuPDwrw5p1hyZ31Tx3180zHUA=</DigestValue>
      </Reference>
      <Reference URI="/xl/worksheets/sheet3.xml?ContentType=application/vnd.openxmlformats-officedocument.spreadsheetml.worksheet+xml">
        <DigestMethod Algorithm="http://www.w3.org/2001/04/xmlenc#sha256"/>
        <DigestValue>RSkPrn1EgUCzXXPaK8sFaBWDxRA823eGKkdo9fDFFvY=</DigestValue>
      </Reference>
      <Reference URI="/xl/worksheets/sheet4.xml?ContentType=application/vnd.openxmlformats-officedocument.spreadsheetml.worksheet+xml">
        <DigestMethod Algorithm="http://www.w3.org/2001/04/xmlenc#sha256"/>
        <DigestValue>5COGtoQM52io7bZGp7B2j9hbYzykwvHutwB/IDd+2aM=</DigestValue>
      </Reference>
      <Reference URI="/xl/worksheets/sheet5.xml?ContentType=application/vnd.openxmlformats-officedocument.spreadsheetml.worksheet+xml">
        <DigestMethod Algorithm="http://www.w3.org/2001/04/xmlenc#sha256"/>
        <DigestValue>J/ryIGnw/uhRQXu6bq3N7vE+93dKPtr2dpe4jU1CcZs=</DigestValue>
      </Reference>
      <Reference URI="/xl/worksheets/sheet6.xml?ContentType=application/vnd.openxmlformats-officedocument.spreadsheetml.worksheet+xml">
        <DigestMethod Algorithm="http://www.w3.org/2001/04/xmlenc#sha256"/>
        <DigestValue>Lz+q+1fwxNC9oEJN1PKGps+SsOkKOmD7cM0SzTdAdkc=</DigestValue>
      </Reference>
      <Reference URI="/xl/worksheets/sheet7.xml?ContentType=application/vnd.openxmlformats-officedocument.spreadsheetml.worksheet+xml">
        <DigestMethod Algorithm="http://www.w3.org/2001/04/xmlenc#sha256"/>
        <DigestValue>QrIaug+n+iZPm8fXUQsc1/nhjAAgTOrY6/ykPlzpQx0=</DigestValue>
      </Reference>
      <Reference URI="/xl/worksheets/sheet8.xml?ContentType=application/vnd.openxmlformats-officedocument.spreadsheetml.worksheet+xml">
        <DigestMethod Algorithm="http://www.w3.org/2001/04/xmlenc#sha256"/>
        <DigestValue>zhaOZKnRm3MEPpwCOGrh/74gHIXKf2kKbk/GNlVy+kA=</DigestValue>
      </Reference>
      <Reference URI="/xl/worksheets/sheet9.xml?ContentType=application/vnd.openxmlformats-officedocument.spreadsheetml.worksheet+xml">
        <DigestMethod Algorithm="http://www.w3.org/2001/04/xmlenc#sha256"/>
        <DigestValue>BUEMI6Wz2MSZpyqK/ZnEsq3plFfx8EYTiKIdfSLvU9M=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2022-12-29T10:28:58Z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{5A2ADB1E-9B4C-40BF-9B25-9C0781DBA63E}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2022-12-29T10:28:58Z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xPAADOTwDO/FN33GKNd9DLTwByDQrMAAAAADDMVwAwzFcAdq4NcAAAAACDJ6duCQAAAAAAAAAAAAAAAAAAAAAAAADgzFcAAAAAAAAAAAAAAAAAAAAAAAAAAAAAAAAAAAAAAAAAAAAAAAAAg7St7QAAAABwzU8A6ftTdwAATwAAAAAA9ftTd0/bY+31////AAAAAAAAAAAAAAAAkAEAANPbY+0MzE8A3a9zdwAAFnYAzE8AAAAAAAjMTwAAAAAAAAAAAGG4cncAAAAACQAAACDNTwAgzU8AAAIAAPz///8BAAAAAAAAAAAAAAAAAAAAAAAAAAAAAACAI1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xhgTAABXAL0ts27hRoDjj3at7dBnXgAoAgAA0AdUAAgCAADQB1QAZAAAAGQQTwAIAgAAiI4YEygM5xKoss8XAAAAAAAAAAAAAFQAAgAAAAAAAABBAAAAAABUAHwCVAAAAAAA/AEAAMwUVAAAAAAAAABXAMgUVAAAAIl3KApPAK5eiXeYxBgTrl6JdwAAAAAAAAAAcBtYAHAbWAA8Ck8AHy+nbgAAVwAAAAAA/AEAAEwKTwDdLqduAAAAAAcAAAAAAAAAYbhyd/wBAAAHAAAAdAtPAHQLTwAAAgAA/P///wEAAAAAAAAAAAAAAAAAAACAI1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IXGApPAPwLTwDO/FN37JlXAAAAAADMAAocOwAAAH8AAAAAAAAABQAAAO8AAAAQPNAXAAAAAMCTzBcAAAAA4MYBAeCLzBcAAAAAwJPMF7CSuG4DAAAAuJK4bgEAAABQcrIXvGrrbr0ts27hRoDjj3at7dBnXgBsC08A6ftTdwAATwACAAAA9ftTd2QQTwDg////AAAAAAAAAAAAAAAAkAEAAAAAAAEAAAAAYQByAGkAYQBsAAAAAAAAAAAAAAAAAAAABgAAAAAAAABhuHJ3AAAAAAYAAAAcC08AHAtPAAACAAD8////AQAAAAAAAAAAAAAAAAAAAIAjV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E8AraZUd+gKAABIpE8A8w8h5vMP5gAAAAAAXk7FbugKof//////DBQAAAqhCgCYX9IXAAAAAPMP5v//////DBQAACHmAQAAAKYSAAAAAJw9pXZ5RFJ38w8h5pxO1xcBAAAA/////wAAAABocAAbtKhPAAAAAABocAAbAAD2EopEUncAAKYS8w8h5gEAAACcTtcXaHAAGwAAAAAAAAAA8w/mALSoTwDzD+b//////wwUAAAh5gEAAACmEgAAAACOJFZ38w8h5oBXBhMKAAAA/////wAAAAAQAAAAAwEAAKdqAQAcAAAB8w8h5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zMTwAAzk8AzvxTd9xijXfQy08Acg0KzAAAAAAwzFcAMMxXAHauDXAAAAAAgyenbgkAAAAAAAAAAAAAAAAAAAAAAAAA4MxXAAAAAAAAAAAAAAAAAAAAAAAAAAAAAAAAAAAAAAAAAAAAAAAAAIO0re0AAAAAcM1PAOn7U3cAAE8AAAAAAPX7U3dP22Pt9f///wAAAAAAAAAAAAAAAJABAADT22PtDMxPAN2vc3cAABZ2AMxPAAAAAAAIzE8AAAAAAAAAAABhuHJ3AAAAAAkAAAAgzU8AIM1PAAACAAD8////AQAAAAAAAAAAAAAAAAAAAAAAAAAAAAAAgCNV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xhgTAABXAL0ts27hRoDjj3at7dBnXgAoAgAA0AdUAAgCAADQB1QAZAAAAGQQTwAIAgAAiI4YEygM5xKoss8XAAAAAAAAAAAAAFQAAgAAAAAAAABBAAAAAABUAHwCVAAAAAAA/AEAAMwUVAAAAAAAAABXAMgUVAAAAIl3KApPAK5eiXeYxBgTrl6JdwAAAAAAAAAAcBtYAHAbWAA8Ck8AHy+nbgAAVwAAAAAA/AEAAEwKTwDdLqduAAAAAAcAAAAAAAAAYbhyd/wBAAAHAAAAdAtPAHQLTwAAAgAA/P///wEAAAAAAAAAAAAAAAAAAACAI1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IXGApPAPwLTwDO/FN37JlXAAAAAADMAAocOwAAAH8AAAAAAAAABQAAAO8AAAAQPNAXAAAAAMCTzBcAAAAA4MYBAeCLzBcAAAAAwJPMF7CSuG4DAAAAuJK4bgEAAABQcrIXvGrrbr0ts27hRoDjj3at7dBnXgBsC08A6ftTdwAATwACAAAA9ftTd2QQTwDg////AAAAAAAAAAAAAAAAkAEAAAAAAAEAAAAAYQByAGkAYQBsAAAAAAAAAAAAAAAAAAAABgAAAAAAAABhuHJ3AAAAAAYAAAAcC08AHAtPAAACAAD8////AQAAAAAAAAAAAAAAAAAAAIAjVQ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E8AraZUd+gKAABIpE8ADxEh6g8R6gAAAAAAXk7FbugKof//////DBQAAAqhCgCYX9IXAAAAAA8R6v//////DBQAACHqAQAAAKYSAAAAAJw9pXZ5RFJ3DxEh6pxO1xcBAAAA/////wAAAAAYtAAbtKhPAAAAAAAYtAAbAAD2EopEUncAAKYSDxEh6gEAAACcTtcXGLQAGwAAAAAAAAAADxHqALSoTwAPEer//////wwUAAAh6gEAAACmEgAAAACOJFZ3DxEh6lj67RcRAAAA/////wAAAAAQAAAAAwEAAKdqAQAcAAABDxEh6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2022-12-23T13:37:30Z</dcterms:modified>
</cp:coreProperties>
</file>